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Relecture\"/>
    </mc:Choice>
  </mc:AlternateContent>
  <xr:revisionPtr revIDLastSave="0" documentId="8_{DD4502CC-13EA-497F-8111-64CEE3822D7A}" xr6:coauthVersionLast="45" xr6:coauthVersionMax="45" xr10:uidLastSave="{00000000-0000-0000-0000-000000000000}"/>
  <bookViews>
    <workbookView xWindow="20830" yWindow="3210" windowWidth="14620" windowHeight="17790" activeTab="1" xr2:uid="{00000000-000D-0000-FFFF-FFFF00000000}"/>
  </bookViews>
  <sheets>
    <sheet name="TCD" sheetId="5" r:id="rId1"/>
    <sheet name="INCIDENTS" sheetId="4" r:id="rId2"/>
  </sheets>
  <definedNames>
    <definedName name="_xlnm._FilterDatabase" localSheetId="1" hidden="1">INCIDENTS!$A$1:$F$110</definedName>
    <definedName name="BaseDonnées">OFFSET(INCIDENTS!$A$1,0,0,COUNTA(INCIDENTS!$A:$A),7)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2" i="4"/>
</calcChain>
</file>

<file path=xl/sharedStrings.xml><?xml version="1.0" encoding="utf-8"?>
<sst xmlns="http://schemas.openxmlformats.org/spreadsheetml/2006/main" count="345" uniqueCount="19">
  <si>
    <t>DATE</t>
  </si>
  <si>
    <t>TYPE PANNE</t>
  </si>
  <si>
    <t xml:space="preserve"> COUT PIECES</t>
  </si>
  <si>
    <t>AUTOMATISME</t>
  </si>
  <si>
    <t>ELECTRICITE</t>
  </si>
  <si>
    <t>MECANIQUE</t>
  </si>
  <si>
    <t>FLUIDES</t>
  </si>
  <si>
    <t>COUT MO</t>
  </si>
  <si>
    <t>Total général</t>
  </si>
  <si>
    <t>LIGNE DE FABRICATION</t>
  </si>
  <si>
    <t>MUGS</t>
  </si>
  <si>
    <t>TASSES</t>
  </si>
  <si>
    <t>VERRES</t>
  </si>
  <si>
    <t>ASSIETTES</t>
  </si>
  <si>
    <t>COUT TOTAL</t>
  </si>
  <si>
    <t>INTERVENTION</t>
  </si>
  <si>
    <t>INTERNE</t>
  </si>
  <si>
    <t>EXTERNE</t>
  </si>
  <si>
    <t>COUT MO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</si>
</sst>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/>
    <xf numFmtId="0" fontId="3" fillId="0" borderId="1" xfId="0" applyFont="1" applyBorder="1"/>
    <xf numFmtId="164" fontId="3" fillId="0" borderId="1" xfId="1" applyFont="1" applyBorder="1"/>
    <xf numFmtId="164" fontId="3" fillId="0" borderId="1" xfId="0" applyNumberFormat="1" applyFont="1" applyBorder="1"/>
    <xf numFmtId="0" fontId="3" fillId="0" borderId="0" xfId="0" applyFont="1"/>
    <xf numFmtId="164" fontId="3" fillId="0" borderId="0" xfId="1" applyFont="1"/>
    <xf numFmtId="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ément" refreshedDate="43941.683994212966" createdVersion="6" refreshedVersion="6" minRefreshableVersion="3" recordCount="109" xr:uid="{CD944014-9185-4E36-8441-418FE7996D64}">
  <cacheSource type="worksheet">
    <worksheetSource name="=BaseDonnées"/>
  </cacheSource>
  <cacheFields count="7">
    <cacheField name="DATE" numFmtId="14">
      <sharedItems containsSemiMixedTypes="0" containsNonDate="0" containsDate="1" containsString="0" minDate="2021-01-03T00:00:00" maxDate="2021-10-27T00:00:00"/>
    </cacheField>
    <cacheField name="TYPE PANNE" numFmtId="0">
      <sharedItems count="4">
        <s v="FLUIDES"/>
        <s v="AUTOMATISME"/>
        <s v="MECANIQUE"/>
        <s v="ELECTRICITE"/>
      </sharedItems>
    </cacheField>
    <cacheField name=" COUT PIECES" numFmtId="164">
      <sharedItems containsString="0" containsBlank="1" containsNumber="1" minValue="0" maxValue="851.65550000000007"/>
    </cacheField>
    <cacheField name="COUT MO" numFmtId="164">
      <sharedItems containsSemiMixedTypes="0" containsString="0" containsNumber="1" minValue="0" maxValue="347.76099999999997"/>
    </cacheField>
    <cacheField name="INTERVENTION" numFmtId="164">
      <sharedItems count="2">
        <s v="INTERNE"/>
        <s v="EXTERNE"/>
      </sharedItems>
    </cacheField>
    <cacheField name="LIGNE DE FABRICATION" numFmtId="0">
      <sharedItems count="4">
        <s v="ASSIETTES"/>
        <s v="VERRES"/>
        <s v="TASSES"/>
        <s v="MUGS"/>
      </sharedItems>
    </cacheField>
    <cacheField name="COUT TOTAL" numFmtId="164">
      <sharedItems containsSemiMixedTypes="0" containsString="0" containsNumber="1" minValue="67.527000000000001" maxValue="1044.3255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d v="2021-01-03T00:00:00"/>
    <x v="0"/>
    <n v="301.33679999999998"/>
    <n v="113.64299999999999"/>
    <x v="0"/>
    <x v="0"/>
    <n v="414.97979999999995"/>
  </r>
  <r>
    <d v="2021-01-08T00:00:00"/>
    <x v="1"/>
    <n v="692.83979999999997"/>
    <n v="267.18810000000002"/>
    <x v="1"/>
    <x v="1"/>
    <n v="960.02790000000005"/>
  </r>
  <r>
    <d v="2021-01-10T00:00:00"/>
    <x v="1"/>
    <n v="517.76039999999989"/>
    <n v="347.76099999999997"/>
    <x v="0"/>
    <x v="1"/>
    <n v="865.52139999999986"/>
  </r>
  <r>
    <d v="2021-01-10T00:00:00"/>
    <x v="1"/>
    <n v="478.29079999999999"/>
    <n v="298.23200000000003"/>
    <x v="1"/>
    <x v="1"/>
    <n v="776.52279999999996"/>
  </r>
  <r>
    <d v="2021-01-12T00:00:00"/>
    <x v="1"/>
    <n v="507.62519999999995"/>
    <n v="272.96159999999998"/>
    <x v="1"/>
    <x v="0"/>
    <n v="780.58679999999993"/>
  </r>
  <r>
    <d v="2021-01-13T00:00:00"/>
    <x v="1"/>
    <n v="364.62"/>
    <n v="172.02209999999999"/>
    <x v="0"/>
    <x v="2"/>
    <n v="536.64210000000003"/>
  </r>
  <r>
    <d v="2021-01-17T00:00:00"/>
    <x v="2"/>
    <n v="0"/>
    <n v="171.03599999999997"/>
    <x v="0"/>
    <x v="3"/>
    <n v="171.03599999999997"/>
  </r>
  <r>
    <d v="2021-01-21T00:00:00"/>
    <x v="3"/>
    <n v="607.59700000000009"/>
    <n v="134.9982"/>
    <x v="1"/>
    <x v="3"/>
    <n v="742.59520000000009"/>
  </r>
  <r>
    <d v="2021-01-25T00:00:00"/>
    <x v="3"/>
    <n v="161.33920000000001"/>
    <n v="88.377199999999988"/>
    <x v="0"/>
    <x v="1"/>
    <n v="249.71639999999999"/>
  </r>
  <r>
    <d v="2021-01-29T00:00:00"/>
    <x v="0"/>
    <n v="181.83619999999999"/>
    <n v="170.185"/>
    <x v="0"/>
    <x v="0"/>
    <n v="352.02120000000002"/>
  </r>
  <r>
    <d v="2021-01-29T00:00:00"/>
    <x v="2"/>
    <n v="15.388199999999999"/>
    <n v="246.96959999999999"/>
    <x v="0"/>
    <x v="3"/>
    <n v="262.3578"/>
  </r>
  <r>
    <d v="2021-01-29T00:00:00"/>
    <x v="2"/>
    <n v="0"/>
    <n v="315"/>
    <x v="0"/>
    <x v="3"/>
    <n v="315"/>
  </r>
  <r>
    <d v="2021-02-02T00:00:00"/>
    <x v="2"/>
    <n v="459.08130000000006"/>
    <n v="88.761499999999998"/>
    <x v="1"/>
    <x v="2"/>
    <n v="547.84280000000001"/>
  </r>
  <r>
    <d v="2021-02-02T00:00:00"/>
    <x v="3"/>
    <n v="390.20519999999999"/>
    <n v="245.06559999999999"/>
    <x v="1"/>
    <x v="3"/>
    <n v="635.27080000000001"/>
  </r>
  <r>
    <d v="2021-02-03T00:00:00"/>
    <x v="3"/>
    <m/>
    <n v="121.5192"/>
    <x v="1"/>
    <x v="1"/>
    <n v="121.5192"/>
  </r>
  <r>
    <d v="2021-02-06T00:00:00"/>
    <x v="3"/>
    <n v="158.40369999999999"/>
    <n v="222.27699999999996"/>
    <x v="0"/>
    <x v="3"/>
    <n v="380.68069999999994"/>
  </r>
  <r>
    <d v="2021-02-10T00:00:00"/>
    <x v="3"/>
    <n v="17.417300000000001"/>
    <n v="205.47040000000001"/>
    <x v="1"/>
    <x v="3"/>
    <n v="222.88770000000002"/>
  </r>
  <r>
    <d v="2021-02-13T00:00:00"/>
    <x v="2"/>
    <n v="0"/>
    <n v="89.746000000000009"/>
    <x v="1"/>
    <x v="0"/>
    <n v="89.746000000000009"/>
  </r>
  <r>
    <d v="2021-02-13T00:00:00"/>
    <x v="0"/>
    <n v="12.720499999999999"/>
    <n v="69.170400000000015"/>
    <x v="1"/>
    <x v="0"/>
    <n v="81.890900000000016"/>
  </r>
  <r>
    <d v="2021-02-22T00:00:00"/>
    <x v="2"/>
    <n v="701.10039999999992"/>
    <n v="216.64559999999997"/>
    <x v="0"/>
    <x v="0"/>
    <n v="917.74599999999987"/>
  </r>
  <r>
    <d v="2021-02-23T00:00:00"/>
    <x v="3"/>
    <n v="49.862299999999998"/>
    <n v="301.2636"/>
    <x v="1"/>
    <x v="2"/>
    <n v="351.1259"/>
  </r>
  <r>
    <d v="2021-02-26T00:00:00"/>
    <x v="0"/>
    <n v="323.83199999999999"/>
    <n v="236.85780000000003"/>
    <x v="1"/>
    <x v="0"/>
    <n v="560.68979999999999"/>
  </r>
  <r>
    <d v="2021-02-28T00:00:00"/>
    <x v="3"/>
    <n v="422.95920000000007"/>
    <n v="213.82679999999999"/>
    <x v="1"/>
    <x v="3"/>
    <n v="636.78600000000006"/>
  </r>
  <r>
    <d v="2021-03-07T00:00:00"/>
    <x v="2"/>
    <n v="220.62600000000003"/>
    <n v="191.3"/>
    <x v="1"/>
    <x v="3"/>
    <n v="411.92600000000004"/>
  </r>
  <r>
    <d v="2021-03-16T00:00:00"/>
    <x v="1"/>
    <n v="33.062999999999995"/>
    <n v="117.26"/>
    <x v="0"/>
    <x v="1"/>
    <n v="150.32300000000001"/>
  </r>
  <r>
    <d v="2021-03-19T00:00:00"/>
    <x v="2"/>
    <n v="399.7636"/>
    <n v="281.71049999999997"/>
    <x v="1"/>
    <x v="3"/>
    <n v="681.47409999999991"/>
  </r>
  <r>
    <d v="2021-03-23T00:00:00"/>
    <x v="2"/>
    <n v="410.10480000000001"/>
    <n v="93.377700000000004"/>
    <x v="1"/>
    <x v="1"/>
    <n v="503.48250000000002"/>
  </r>
  <r>
    <d v="2021-03-25T00:00:00"/>
    <x v="1"/>
    <n v="182.52630000000002"/>
    <n v="111.6666"/>
    <x v="1"/>
    <x v="0"/>
    <n v="294.19290000000001"/>
  </r>
  <r>
    <d v="2021-03-29T00:00:00"/>
    <x v="2"/>
    <n v="729.42539999999997"/>
    <n v="200.673"/>
    <x v="0"/>
    <x v="0"/>
    <n v="930.09839999999997"/>
  </r>
  <r>
    <d v="2021-03-30T00:00:00"/>
    <x v="2"/>
    <n v="274.80399999999997"/>
    <n v="150.50699999999998"/>
    <x v="0"/>
    <x v="3"/>
    <n v="425.31099999999992"/>
  </r>
  <r>
    <d v="2021-04-02T00:00:00"/>
    <x v="1"/>
    <n v="367.93660000000006"/>
    <n v="59.5167"/>
    <x v="0"/>
    <x v="2"/>
    <n v="427.45330000000007"/>
  </r>
  <r>
    <d v="2021-04-03T00:00:00"/>
    <x v="3"/>
    <n v="461.83139999999997"/>
    <n v="97.789500000000004"/>
    <x v="0"/>
    <x v="2"/>
    <n v="559.62090000000001"/>
  </r>
  <r>
    <d v="2021-04-10T00:00:00"/>
    <x v="2"/>
    <n v="664.56630000000007"/>
    <n v="266.46719999999999"/>
    <x v="0"/>
    <x v="0"/>
    <n v="931.0335"/>
  </r>
  <r>
    <d v="2021-04-11T00:00:00"/>
    <x v="3"/>
    <n v="176.03729999999999"/>
    <n v="267.50129999999996"/>
    <x v="1"/>
    <x v="1"/>
    <n v="443.53859999999997"/>
  </r>
  <r>
    <d v="2021-04-12T00:00:00"/>
    <x v="1"/>
    <n v="281.43719999999996"/>
    <n v="210.90540000000001"/>
    <x v="0"/>
    <x v="2"/>
    <n v="492.34259999999995"/>
  </r>
  <r>
    <d v="2021-04-13T00:00:00"/>
    <x v="3"/>
    <n v="205.05240000000001"/>
    <n v="258.59519999999998"/>
    <x v="1"/>
    <x v="3"/>
    <n v="463.64760000000001"/>
  </r>
  <r>
    <d v="2021-04-14T00:00:00"/>
    <x v="0"/>
    <n v="118.39849999999998"/>
    <n v="206.85600000000002"/>
    <x v="0"/>
    <x v="3"/>
    <n v="325.25450000000001"/>
  </r>
  <r>
    <d v="2021-04-16T00:00:00"/>
    <x v="3"/>
    <n v="0"/>
    <n v="149.27019999999999"/>
    <x v="1"/>
    <x v="0"/>
    <n v="149.27019999999999"/>
  </r>
  <r>
    <d v="2021-04-23T00:00:00"/>
    <x v="1"/>
    <n v="850.63580000000002"/>
    <n v="0"/>
    <x v="1"/>
    <x v="0"/>
    <n v="850.63580000000002"/>
  </r>
  <r>
    <d v="2021-04-24T00:00:00"/>
    <x v="2"/>
    <n v="144.3751"/>
    <n v="130.89660000000001"/>
    <x v="0"/>
    <x v="2"/>
    <n v="275.27170000000001"/>
  </r>
  <r>
    <d v="2021-04-24T00:00:00"/>
    <x v="1"/>
    <n v="324.81049999999999"/>
    <n v="167.54349999999999"/>
    <x v="1"/>
    <x v="0"/>
    <n v="492.35399999999998"/>
  </r>
  <r>
    <d v="2021-04-24T00:00:00"/>
    <x v="0"/>
    <n v="291.63419999999996"/>
    <n v="288.04160000000002"/>
    <x v="0"/>
    <x v="3"/>
    <n v="579.67579999999998"/>
  </r>
  <r>
    <d v="2021-04-29T00:00:00"/>
    <x v="2"/>
    <n v="831.86919999999998"/>
    <n v="212.4564"/>
    <x v="1"/>
    <x v="0"/>
    <n v="1044.3255999999999"/>
  </r>
  <r>
    <d v="2021-04-30T00:00:00"/>
    <x v="0"/>
    <n v="433.3107"/>
    <n v="124.54860000000001"/>
    <x v="1"/>
    <x v="2"/>
    <n v="557.85929999999996"/>
  </r>
  <r>
    <d v="2021-05-03T00:00:00"/>
    <x v="0"/>
    <n v="272.21870000000001"/>
    <n v="147.21710000000002"/>
    <x v="0"/>
    <x v="3"/>
    <n v="419.43580000000003"/>
  </r>
  <r>
    <d v="2021-05-07T00:00:00"/>
    <x v="2"/>
    <n v="414.17330000000004"/>
    <n v="265.13279999999997"/>
    <x v="0"/>
    <x v="2"/>
    <n v="679.30610000000001"/>
  </r>
  <r>
    <d v="2021-05-08T00:00:00"/>
    <x v="0"/>
    <n v="436.06080000000003"/>
    <n v="0"/>
    <x v="1"/>
    <x v="2"/>
    <n v="436.06080000000003"/>
  </r>
  <r>
    <d v="2021-05-09T00:00:00"/>
    <x v="1"/>
    <n v="851.65550000000007"/>
    <n v="73.860800000000012"/>
    <x v="0"/>
    <x v="2"/>
    <n v="925.51630000000011"/>
  </r>
  <r>
    <d v="2021-05-11T00:00:00"/>
    <x v="3"/>
    <n v="578.42740000000003"/>
    <n v="220.08259999999999"/>
    <x v="1"/>
    <x v="2"/>
    <n v="798.51"/>
  </r>
  <r>
    <d v="2021-05-15T00:00:00"/>
    <x v="3"/>
    <n v="160.14439999999999"/>
    <n v="97.906399999999991"/>
    <x v="0"/>
    <x v="0"/>
    <n v="258.05079999999998"/>
  </r>
  <r>
    <d v="2021-05-16T00:00:00"/>
    <x v="1"/>
    <n v="228.96900000000002"/>
    <n v="296.07330000000002"/>
    <x v="0"/>
    <x v="0"/>
    <n v="525.04230000000007"/>
  </r>
  <r>
    <d v="2021-05-16T00:00:00"/>
    <x v="0"/>
    <n v="2.4101999999999997"/>
    <n v="74.938499999999991"/>
    <x v="1"/>
    <x v="0"/>
    <n v="77.348699999999994"/>
  </r>
  <r>
    <d v="2021-05-23T00:00:00"/>
    <x v="0"/>
    <n v="357.91469999999993"/>
    <n v="343.88199999999995"/>
    <x v="1"/>
    <x v="1"/>
    <n v="701.79669999999987"/>
  </r>
  <r>
    <d v="2021-05-23T00:00:00"/>
    <x v="0"/>
    <n v="723.86339999999996"/>
    <n v="0"/>
    <x v="1"/>
    <x v="3"/>
    <n v="723.86339999999996"/>
  </r>
  <r>
    <d v="2021-05-28T00:00:00"/>
    <x v="0"/>
    <n v="133.1584"/>
    <n v="166.11760000000001"/>
    <x v="0"/>
    <x v="0"/>
    <n v="299.27600000000001"/>
  </r>
  <r>
    <d v="2021-05-31T00:00:00"/>
    <x v="2"/>
    <n v="0"/>
    <n v="323.54160000000002"/>
    <x v="1"/>
    <x v="0"/>
    <n v="323.54160000000002"/>
  </r>
  <r>
    <d v="2021-06-02T00:00:00"/>
    <x v="2"/>
    <n v="173.04"/>
    <n v="0"/>
    <x v="0"/>
    <x v="3"/>
    <n v="173.04"/>
  </r>
  <r>
    <d v="2021-06-03T00:00:00"/>
    <x v="0"/>
    <n v="359.30519999999996"/>
    <n v="141.38479999999998"/>
    <x v="0"/>
    <x v="1"/>
    <n v="500.68999999999994"/>
  </r>
  <r>
    <d v="2021-06-06T00:00:00"/>
    <x v="0"/>
    <n v="571.52639999999997"/>
    <n v="256.4289"/>
    <x v="0"/>
    <x v="1"/>
    <n v="827.95529999999997"/>
  </r>
  <r>
    <d v="2021-06-06T00:00:00"/>
    <x v="0"/>
    <n v="466.7754000000001"/>
    <n v="270.07739999999995"/>
    <x v="0"/>
    <x v="1"/>
    <n v="736.85280000000012"/>
  </r>
  <r>
    <d v="2021-06-10T00:00:00"/>
    <x v="2"/>
    <n v="166.50980000000004"/>
    <n v="85.174600000000012"/>
    <x v="0"/>
    <x v="1"/>
    <n v="251.68440000000004"/>
  </r>
  <r>
    <d v="2021-06-12T00:00:00"/>
    <x v="1"/>
    <n v="483.95579999999995"/>
    <n v="158.2955"/>
    <x v="0"/>
    <x v="1"/>
    <n v="642.2512999999999"/>
  </r>
  <r>
    <d v="2021-06-13T00:00:00"/>
    <x v="1"/>
    <n v="0"/>
    <n v="250.69649999999999"/>
    <x v="0"/>
    <x v="2"/>
    <n v="250.69649999999999"/>
  </r>
  <r>
    <d v="2021-06-17T00:00:00"/>
    <x v="2"/>
    <n v="26.285599999999999"/>
    <n v="239.6198"/>
    <x v="1"/>
    <x v="1"/>
    <n v="265.90539999999999"/>
  </r>
  <r>
    <d v="2021-06-17T00:00:00"/>
    <x v="2"/>
    <n v="197.61580000000001"/>
    <n v="212.1782"/>
    <x v="1"/>
    <x v="2"/>
    <n v="409.79399999999998"/>
  </r>
  <r>
    <d v="2021-06-23T00:00:00"/>
    <x v="1"/>
    <n v="578.28319999999997"/>
    <n v="266.73239999999998"/>
    <x v="0"/>
    <x v="2"/>
    <n v="845.01559999999995"/>
  </r>
  <r>
    <d v="2021-06-23T00:00:00"/>
    <x v="0"/>
    <n v="512.1674999999999"/>
    <n v="91.408499999999989"/>
    <x v="1"/>
    <x v="0"/>
    <n v="603.57599999999991"/>
  </r>
  <r>
    <d v="2021-06-27T00:00:00"/>
    <x v="3"/>
    <n v="164.0275"/>
    <n v="169.85470000000001"/>
    <x v="1"/>
    <x v="2"/>
    <n v="333.88220000000001"/>
  </r>
  <r>
    <d v="2021-06-29T00:00:00"/>
    <x v="1"/>
    <n v="478.31139999999999"/>
    <n v="130.3596"/>
    <x v="1"/>
    <x v="3"/>
    <n v="608.67100000000005"/>
  </r>
  <r>
    <d v="2021-06-30T00:00:00"/>
    <x v="2"/>
    <n v="0"/>
    <n v="229.58360000000002"/>
    <x v="0"/>
    <x v="0"/>
    <n v="229.58360000000002"/>
  </r>
  <r>
    <d v="2021-07-01T00:00:00"/>
    <x v="1"/>
    <n v="389.3503"/>
    <n v="279.73200000000003"/>
    <x v="0"/>
    <x v="0"/>
    <n v="669.08230000000003"/>
  </r>
  <r>
    <d v="2021-07-05T00:00:00"/>
    <x v="3"/>
    <n v="695.2088"/>
    <n v="224.7345"/>
    <x v="0"/>
    <x v="3"/>
    <n v="919.94330000000002"/>
  </r>
  <r>
    <d v="2021-07-06T00:00:00"/>
    <x v="1"/>
    <n v="604.10529999999994"/>
    <n v="116.83229999999999"/>
    <x v="1"/>
    <x v="3"/>
    <n v="720.93759999999997"/>
  </r>
  <r>
    <d v="2021-07-10T00:00:00"/>
    <x v="0"/>
    <n v="377.392"/>
    <n v="202.65630000000002"/>
    <x v="1"/>
    <x v="0"/>
    <n v="580.04830000000004"/>
  </r>
  <r>
    <d v="2021-07-10T00:00:00"/>
    <x v="2"/>
    <n v="648.07600000000002"/>
    <n v="144.06309999999999"/>
    <x v="1"/>
    <x v="0"/>
    <n v="792.13909999999998"/>
  </r>
  <r>
    <d v="2021-07-13T00:00:00"/>
    <x v="1"/>
    <n v="177.36600000000001"/>
    <n v="221.02739999999997"/>
    <x v="1"/>
    <x v="3"/>
    <n v="398.39339999999999"/>
  </r>
  <r>
    <d v="2021-07-17T00:00:00"/>
    <x v="2"/>
    <n v="530.65599999999995"/>
    <n v="0"/>
    <x v="1"/>
    <x v="1"/>
    <n v="530.65599999999995"/>
  </r>
  <r>
    <d v="2021-07-21T00:00:00"/>
    <x v="3"/>
    <n v="290.87199999999996"/>
    <n v="175.15090000000001"/>
    <x v="1"/>
    <x v="2"/>
    <n v="466.02289999999994"/>
  </r>
  <r>
    <d v="2021-07-22T00:00:00"/>
    <x v="2"/>
    <n v="444.54799999999994"/>
    <n v="142.90819999999999"/>
    <x v="0"/>
    <x v="3"/>
    <n v="587.45619999999997"/>
  </r>
  <r>
    <d v="2021-07-28T00:00:00"/>
    <x v="3"/>
    <n v="496.13040000000001"/>
    <n v="147.77640000000002"/>
    <x v="1"/>
    <x v="0"/>
    <n v="643.90679999999998"/>
  </r>
  <r>
    <d v="2021-07-28T00:00:00"/>
    <x v="2"/>
    <n v="346.12120000000004"/>
    <n v="298.48040000000003"/>
    <x v="1"/>
    <x v="2"/>
    <n v="644.60160000000008"/>
  </r>
  <r>
    <d v="2021-07-29T00:00:00"/>
    <x v="2"/>
    <n v="572.69030000000009"/>
    <n v="71.770400000000009"/>
    <x v="1"/>
    <x v="3"/>
    <n v="644.46070000000009"/>
  </r>
  <r>
    <d v="2021-07-31T00:00:00"/>
    <x v="3"/>
    <n v="69.216000000000008"/>
    <n v="292.96139999999997"/>
    <x v="1"/>
    <x v="2"/>
    <n v="362.17739999999998"/>
  </r>
  <r>
    <d v="2021-08-15T00:00:00"/>
    <x v="3"/>
    <n v="309.15449999999998"/>
    <n v="167.54349999999999"/>
    <x v="0"/>
    <x v="2"/>
    <n v="476.69799999999998"/>
  </r>
  <r>
    <d v="2021-08-16T00:00:00"/>
    <x v="2"/>
    <n v="564.44000000000005"/>
    <n v="225.30559999999997"/>
    <x v="0"/>
    <x v="1"/>
    <n v="789.74559999999997"/>
  </r>
  <r>
    <d v="2021-08-26T00:00:00"/>
    <x v="0"/>
    <n v="5.0985000000000005"/>
    <n v="177.5772"/>
    <x v="0"/>
    <x v="1"/>
    <n v="182.67570000000001"/>
  </r>
  <r>
    <d v="2021-08-30T00:00:00"/>
    <x v="2"/>
    <n v="570.88779999999997"/>
    <n v="0"/>
    <x v="0"/>
    <x v="3"/>
    <n v="570.88779999999997"/>
  </r>
  <r>
    <d v="2021-09-01T00:00:00"/>
    <x v="2"/>
    <n v="0"/>
    <n v="130.78019999999998"/>
    <x v="0"/>
    <x v="0"/>
    <n v="130.78019999999998"/>
  </r>
  <r>
    <d v="2021-09-10T00:00:00"/>
    <x v="0"/>
    <n v="201.9624"/>
    <n v="235.89449999999999"/>
    <x v="0"/>
    <x v="1"/>
    <n v="437.8569"/>
  </r>
  <r>
    <d v="2021-09-12T00:00:00"/>
    <x v="1"/>
    <n v="201.38559999999998"/>
    <n v="267.38249999999999"/>
    <x v="1"/>
    <x v="2"/>
    <n v="468.7681"/>
  </r>
  <r>
    <d v="2021-09-13T00:00:00"/>
    <x v="3"/>
    <n v="307.65069999999997"/>
    <n v="247.24630000000002"/>
    <x v="0"/>
    <x v="0"/>
    <n v="554.89699999999993"/>
  </r>
  <r>
    <d v="2021-09-15T00:00:00"/>
    <x v="0"/>
    <n v="144.61199999999999"/>
    <n v="315"/>
    <x v="0"/>
    <x v="3"/>
    <n v="459.61199999999997"/>
  </r>
  <r>
    <d v="2021-09-24T00:00:00"/>
    <x v="3"/>
    <n v="0"/>
    <n v="67.527000000000001"/>
    <x v="1"/>
    <x v="1"/>
    <n v="67.527000000000001"/>
  </r>
  <r>
    <d v="2021-09-25T00:00:00"/>
    <x v="2"/>
    <n v="589.16"/>
    <n v="238.64490000000001"/>
    <x v="1"/>
    <x v="2"/>
    <n v="827.80489999999998"/>
  </r>
  <r>
    <d v="2021-09-29T00:00:00"/>
    <x v="3"/>
    <n v="423.8553"/>
    <n v="86.906400000000019"/>
    <x v="0"/>
    <x v="3"/>
    <n v="510.76170000000002"/>
  </r>
  <r>
    <d v="2021-10-01T00:00:00"/>
    <x v="1"/>
    <n v="0"/>
    <n v="121.56199999999998"/>
    <x v="0"/>
    <x v="1"/>
    <n v="121.56199999999998"/>
  </r>
  <r>
    <d v="2021-10-02T00:00:00"/>
    <x v="1"/>
    <n v="7.2923999999999998"/>
    <n v="216.4896"/>
    <x v="0"/>
    <x v="3"/>
    <n v="223.78199999999998"/>
  </r>
  <r>
    <d v="2021-10-03T00:00:00"/>
    <x v="0"/>
    <n v="424.19519999999994"/>
    <n v="110.6784"/>
    <x v="1"/>
    <x v="3"/>
    <n v="534.8735999999999"/>
  </r>
  <r>
    <d v="2021-10-04T00:00:00"/>
    <x v="3"/>
    <n v="130.70699999999999"/>
    <n v="134.1764"/>
    <x v="0"/>
    <x v="0"/>
    <n v="264.88339999999999"/>
  </r>
  <r>
    <d v="2021-10-12T00:00:00"/>
    <x v="3"/>
    <n v="145.27119999999999"/>
    <n v="266.10110000000003"/>
    <x v="1"/>
    <x v="2"/>
    <n v="411.3723"/>
  </r>
  <r>
    <d v="2021-10-13T00:00:00"/>
    <x v="1"/>
    <n v="558.7029"/>
    <n v="97.789500000000004"/>
    <x v="1"/>
    <x v="2"/>
    <n v="656.49239999999998"/>
  </r>
  <r>
    <d v="2021-10-14T00:00:00"/>
    <x v="0"/>
    <n v="531.5933"/>
    <n v="210"/>
    <x v="1"/>
    <x v="2"/>
    <n v="741.5933"/>
  </r>
  <r>
    <d v="2021-10-14T00:00:00"/>
    <x v="0"/>
    <n v="0"/>
    <n v="294.74280000000005"/>
    <x v="0"/>
    <x v="1"/>
    <n v="294.74280000000005"/>
  </r>
  <r>
    <d v="2021-10-16T00:00:00"/>
    <x v="1"/>
    <n v="82.4"/>
    <n v="136.3674"/>
    <x v="0"/>
    <x v="0"/>
    <n v="218.76740000000001"/>
  </r>
  <r>
    <d v="2021-10-18T00:00:00"/>
    <x v="0"/>
    <n v="68.330199999999991"/>
    <n v="305.67680000000001"/>
    <x v="1"/>
    <x v="1"/>
    <n v="374.00700000000001"/>
  </r>
  <r>
    <d v="2021-10-20T00:00:00"/>
    <x v="2"/>
    <n v="331.00080000000003"/>
    <n v="151.74769999999998"/>
    <x v="1"/>
    <x v="1"/>
    <n v="482.74850000000004"/>
  </r>
  <r>
    <d v="2021-10-23T00:00:00"/>
    <x v="3"/>
    <n v="511.20959999999997"/>
    <n v="227.75989999999999"/>
    <x v="0"/>
    <x v="1"/>
    <n v="738.96949999999993"/>
  </r>
  <r>
    <d v="2021-10-25T00:00:00"/>
    <x v="1"/>
    <n v="442.11720000000003"/>
    <n v="208.21149999999997"/>
    <x v="1"/>
    <x v="1"/>
    <n v="650.32870000000003"/>
  </r>
  <r>
    <d v="2021-10-26T00:00:00"/>
    <x v="3"/>
    <n v="540.54399999999998"/>
    <n v="98.43480000000001"/>
    <x v="1"/>
    <x v="1"/>
    <n v="638.9787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C57E46-66A6-4604-BACB-D198638C20A9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TYPE PANNE" colHeaderCaption="INTERVENTION">
  <location ref="A3:D9" firstHeaderRow="1" firstDataRow="2" firstDataCol="1"/>
  <pivotFields count="7">
    <pivotField numFmtId="14" showAll="0"/>
    <pivotField axis="axisRow" showAll="0">
      <items count="5">
        <item x="1"/>
        <item x="3"/>
        <item x="0"/>
        <item x="2"/>
        <item t="default"/>
      </items>
    </pivotField>
    <pivotField showAll="0"/>
    <pivotField dataField="1" numFmtId="164" showAll="0"/>
    <pivotField axis="axisCol" showAll="0">
      <items count="3">
        <item x="1"/>
        <item x="0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numFmtId="164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COUT MO TOTAL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622B-74CC-4D93-B91B-23087E89C1D9}">
  <sheetPr codeName="Feuil1"/>
  <dimension ref="A3:D9"/>
  <sheetViews>
    <sheetView workbookViewId="0">
      <selection activeCell="B13" sqref="B13"/>
    </sheetView>
  </sheetViews>
  <sheetFormatPr baseColWidth="10" defaultRowHeight="14.5" x14ac:dyDescent="0.35"/>
  <cols>
    <col min="1" max="1" width="14.90625" bestFit="1" customWidth="1"/>
    <col min="2" max="2" width="15.6328125" bestFit="1" customWidth="1"/>
    <col min="3" max="3" width="8" bestFit="1" customWidth="1"/>
    <col min="4" max="4" width="11.7265625" bestFit="1" customWidth="1"/>
  </cols>
  <sheetData>
    <row r="3" spans="1:4" x14ac:dyDescent="0.35">
      <c r="A3" s="1" t="s">
        <v>18</v>
      </c>
      <c r="B3" s="1" t="s">
        <v>15</v>
      </c>
    </row>
    <row r="4" spans="1:4" x14ac:dyDescent="0.35">
      <c r="A4" s="1" t="s">
        <v>1</v>
      </c>
      <c r="B4" t="s">
        <v>17</v>
      </c>
      <c r="C4" t="s">
        <v>16</v>
      </c>
      <c r="D4" t="s">
        <v>8</v>
      </c>
    </row>
    <row r="5" spans="1:4" x14ac:dyDescent="0.35">
      <c r="A5" s="2" t="s">
        <v>3</v>
      </c>
      <c r="B5" s="13">
        <v>2159.1946000000003</v>
      </c>
      <c r="C5" s="13">
        <v>2707.2746999999999</v>
      </c>
      <c r="D5" s="13">
        <v>4866.4693000000007</v>
      </c>
    </row>
    <row r="6" spans="1:4" x14ac:dyDescent="0.35">
      <c r="A6" s="2" t="s">
        <v>4</v>
      </c>
      <c r="B6" s="13">
        <v>3335.3994000000002</v>
      </c>
      <c r="C6" s="13">
        <v>1594.7171000000001</v>
      </c>
      <c r="D6" s="13">
        <v>4930.1165000000001</v>
      </c>
    </row>
    <row r="7" spans="1:4" x14ac:dyDescent="0.35">
      <c r="A7" s="2" t="s">
        <v>6</v>
      </c>
      <c r="B7" s="13">
        <v>1769.8172999999999</v>
      </c>
      <c r="C7" s="13">
        <v>2783.1659</v>
      </c>
      <c r="D7" s="13">
        <v>4552.9831999999997</v>
      </c>
    </row>
    <row r="8" spans="1:4" x14ac:dyDescent="0.35">
      <c r="A8" s="2" t="s">
        <v>5</v>
      </c>
      <c r="B8" s="13">
        <v>2637.3981999999996</v>
      </c>
      <c r="C8" s="13">
        <v>2777.08</v>
      </c>
      <c r="D8" s="13">
        <v>5414.4781999999996</v>
      </c>
    </row>
    <row r="9" spans="1:4" x14ac:dyDescent="0.35">
      <c r="A9" s="2" t="s">
        <v>8</v>
      </c>
      <c r="B9" s="13">
        <v>9901.8094999999994</v>
      </c>
      <c r="C9" s="13">
        <v>9862.2376999999997</v>
      </c>
      <c r="D9" s="13">
        <v>19764.047200000001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H110"/>
  <sheetViews>
    <sheetView tabSelected="1" workbookViewId="0">
      <selection activeCell="D17" sqref="D17"/>
    </sheetView>
  </sheetViews>
  <sheetFormatPr baseColWidth="10" defaultRowHeight="14.5" x14ac:dyDescent="0.35"/>
  <cols>
    <col min="1" max="1" width="10.90625" style="11"/>
    <col min="2" max="2" width="14.26953125" style="11" bestFit="1" customWidth="1"/>
    <col min="3" max="3" width="10.81640625" style="12" bestFit="1" customWidth="1"/>
    <col min="4" max="4" width="10.81640625" style="12" customWidth="1"/>
    <col min="5" max="5" width="14.54296875" style="12" customWidth="1"/>
    <col min="6" max="6" width="12.08984375" style="11" bestFit="1" customWidth="1"/>
    <col min="7" max="7" width="10.90625" style="11"/>
  </cols>
  <sheetData>
    <row r="1" spans="1:8" ht="26" x14ac:dyDescent="0.35">
      <c r="A1" s="4" t="s">
        <v>0</v>
      </c>
      <c r="B1" s="4" t="s">
        <v>1</v>
      </c>
      <c r="C1" s="5" t="s">
        <v>2</v>
      </c>
      <c r="D1" s="5" t="s">
        <v>7</v>
      </c>
      <c r="E1" s="5" t="s">
        <v>15</v>
      </c>
      <c r="F1" s="4" t="s">
        <v>9</v>
      </c>
      <c r="G1" s="6" t="s">
        <v>14</v>
      </c>
    </row>
    <row r="2" spans="1:8" x14ac:dyDescent="0.35">
      <c r="A2" s="7">
        <v>44199</v>
      </c>
      <c r="B2" s="8" t="s">
        <v>6</v>
      </c>
      <c r="C2" s="9">
        <v>301.33679999999998</v>
      </c>
      <c r="D2" s="9">
        <v>113.64299999999999</v>
      </c>
      <c r="E2" s="9" t="s">
        <v>16</v>
      </c>
      <c r="F2" s="8" t="s">
        <v>13</v>
      </c>
      <c r="G2" s="10">
        <f>C2+D2</f>
        <v>414.97979999999995</v>
      </c>
      <c r="H2" s="3"/>
    </row>
    <row r="3" spans="1:8" x14ac:dyDescent="0.35">
      <c r="A3" s="7">
        <v>44204</v>
      </c>
      <c r="B3" s="8" t="s">
        <v>3</v>
      </c>
      <c r="C3" s="9">
        <v>692.83979999999997</v>
      </c>
      <c r="D3" s="9">
        <v>267.18810000000002</v>
      </c>
      <c r="E3" s="9" t="s">
        <v>17</v>
      </c>
      <c r="F3" s="8" t="s">
        <v>12</v>
      </c>
      <c r="G3" s="10">
        <f t="shared" ref="G3:G66" si="0">C3+D3</f>
        <v>960.02790000000005</v>
      </c>
      <c r="H3" s="3"/>
    </row>
    <row r="4" spans="1:8" x14ac:dyDescent="0.35">
      <c r="A4" s="7">
        <v>44206</v>
      </c>
      <c r="B4" s="8" t="s">
        <v>3</v>
      </c>
      <c r="C4" s="9">
        <v>517.76039999999989</v>
      </c>
      <c r="D4" s="9">
        <v>347.76099999999997</v>
      </c>
      <c r="E4" s="9" t="s">
        <v>16</v>
      </c>
      <c r="F4" s="8" t="s">
        <v>12</v>
      </c>
      <c r="G4" s="10">
        <f t="shared" si="0"/>
        <v>865.52139999999986</v>
      </c>
      <c r="H4" s="3"/>
    </row>
    <row r="5" spans="1:8" x14ac:dyDescent="0.35">
      <c r="A5" s="7">
        <v>44206</v>
      </c>
      <c r="B5" s="8" t="s">
        <v>3</v>
      </c>
      <c r="C5" s="9">
        <v>478.29079999999999</v>
      </c>
      <c r="D5" s="9">
        <v>298.23200000000003</v>
      </c>
      <c r="E5" s="9" t="s">
        <v>17</v>
      </c>
      <c r="F5" s="8" t="s">
        <v>12</v>
      </c>
      <c r="G5" s="10">
        <f t="shared" si="0"/>
        <v>776.52279999999996</v>
      </c>
      <c r="H5" s="3"/>
    </row>
    <row r="6" spans="1:8" x14ac:dyDescent="0.35">
      <c r="A6" s="7">
        <v>44208</v>
      </c>
      <c r="B6" s="8" t="s">
        <v>3</v>
      </c>
      <c r="C6" s="9">
        <v>507.62519999999995</v>
      </c>
      <c r="D6" s="9">
        <v>272.96159999999998</v>
      </c>
      <c r="E6" s="9" t="s">
        <v>17</v>
      </c>
      <c r="F6" s="8" t="s">
        <v>13</v>
      </c>
      <c r="G6" s="10">
        <f t="shared" si="0"/>
        <v>780.58679999999993</v>
      </c>
      <c r="H6" s="3"/>
    </row>
    <row r="7" spans="1:8" x14ac:dyDescent="0.35">
      <c r="A7" s="7">
        <v>44209</v>
      </c>
      <c r="B7" s="8" t="s">
        <v>3</v>
      </c>
      <c r="C7" s="9">
        <v>364.62</v>
      </c>
      <c r="D7" s="9">
        <v>172.02209999999999</v>
      </c>
      <c r="E7" s="9" t="s">
        <v>16</v>
      </c>
      <c r="F7" s="8" t="s">
        <v>11</v>
      </c>
      <c r="G7" s="10">
        <f t="shared" si="0"/>
        <v>536.64210000000003</v>
      </c>
      <c r="H7" s="3"/>
    </row>
    <row r="8" spans="1:8" x14ac:dyDescent="0.35">
      <c r="A8" s="7">
        <v>44213</v>
      </c>
      <c r="B8" s="8" t="s">
        <v>5</v>
      </c>
      <c r="C8" s="9">
        <v>0</v>
      </c>
      <c r="D8" s="9">
        <v>171.03599999999997</v>
      </c>
      <c r="E8" s="9" t="s">
        <v>16</v>
      </c>
      <c r="F8" s="8" t="s">
        <v>10</v>
      </c>
      <c r="G8" s="10">
        <f t="shared" si="0"/>
        <v>171.03599999999997</v>
      </c>
      <c r="H8" s="3"/>
    </row>
    <row r="9" spans="1:8" x14ac:dyDescent="0.35">
      <c r="A9" s="7">
        <v>44217</v>
      </c>
      <c r="B9" s="8" t="s">
        <v>4</v>
      </c>
      <c r="C9" s="9">
        <v>607.59700000000009</v>
      </c>
      <c r="D9" s="9">
        <v>134.9982</v>
      </c>
      <c r="E9" s="9" t="s">
        <v>17</v>
      </c>
      <c r="F9" s="8" t="s">
        <v>10</v>
      </c>
      <c r="G9" s="10">
        <f t="shared" si="0"/>
        <v>742.59520000000009</v>
      </c>
      <c r="H9" s="3"/>
    </row>
    <row r="10" spans="1:8" x14ac:dyDescent="0.35">
      <c r="A10" s="7">
        <v>44221</v>
      </c>
      <c r="B10" s="8" t="s">
        <v>4</v>
      </c>
      <c r="C10" s="9">
        <v>161.33920000000001</v>
      </c>
      <c r="D10" s="9">
        <v>88.377199999999988</v>
      </c>
      <c r="E10" s="9" t="s">
        <v>16</v>
      </c>
      <c r="F10" s="8" t="s">
        <v>12</v>
      </c>
      <c r="G10" s="10">
        <f t="shared" si="0"/>
        <v>249.71639999999999</v>
      </c>
      <c r="H10" s="3"/>
    </row>
    <row r="11" spans="1:8" x14ac:dyDescent="0.35">
      <c r="A11" s="7">
        <v>44225</v>
      </c>
      <c r="B11" s="8" t="s">
        <v>6</v>
      </c>
      <c r="C11" s="9">
        <v>181.83619999999999</v>
      </c>
      <c r="D11" s="9">
        <v>170.185</v>
      </c>
      <c r="E11" s="9" t="s">
        <v>16</v>
      </c>
      <c r="F11" s="8" t="s">
        <v>13</v>
      </c>
      <c r="G11" s="10">
        <f t="shared" si="0"/>
        <v>352.02120000000002</v>
      </c>
      <c r="H11" s="3"/>
    </row>
    <row r="12" spans="1:8" x14ac:dyDescent="0.35">
      <c r="A12" s="7">
        <v>44225</v>
      </c>
      <c r="B12" s="8" t="s">
        <v>5</v>
      </c>
      <c r="C12" s="9">
        <v>15.388199999999999</v>
      </c>
      <c r="D12" s="9">
        <v>246.96959999999999</v>
      </c>
      <c r="E12" s="9" t="s">
        <v>16</v>
      </c>
      <c r="F12" s="8" t="s">
        <v>10</v>
      </c>
      <c r="G12" s="10">
        <f t="shared" si="0"/>
        <v>262.3578</v>
      </c>
      <c r="H12" s="3"/>
    </row>
    <row r="13" spans="1:8" x14ac:dyDescent="0.35">
      <c r="A13" s="7">
        <v>44225</v>
      </c>
      <c r="B13" s="8" t="s">
        <v>5</v>
      </c>
      <c r="C13" s="9">
        <v>0</v>
      </c>
      <c r="D13" s="9">
        <v>315</v>
      </c>
      <c r="E13" s="9" t="s">
        <v>16</v>
      </c>
      <c r="F13" s="8" t="s">
        <v>10</v>
      </c>
      <c r="G13" s="10">
        <f t="shared" si="0"/>
        <v>315</v>
      </c>
      <c r="H13" s="3"/>
    </row>
    <row r="14" spans="1:8" x14ac:dyDescent="0.35">
      <c r="A14" s="7">
        <v>44229</v>
      </c>
      <c r="B14" s="8" t="s">
        <v>5</v>
      </c>
      <c r="C14" s="9">
        <v>459.08130000000006</v>
      </c>
      <c r="D14" s="9">
        <v>88.761499999999998</v>
      </c>
      <c r="E14" s="9" t="s">
        <v>17</v>
      </c>
      <c r="F14" s="8" t="s">
        <v>11</v>
      </c>
      <c r="G14" s="10">
        <f t="shared" si="0"/>
        <v>547.84280000000001</v>
      </c>
      <c r="H14" s="3"/>
    </row>
    <row r="15" spans="1:8" x14ac:dyDescent="0.35">
      <c r="A15" s="7">
        <v>44229</v>
      </c>
      <c r="B15" s="8" t="s">
        <v>4</v>
      </c>
      <c r="C15" s="9">
        <v>390.20519999999999</v>
      </c>
      <c r="D15" s="9">
        <v>245.06559999999999</v>
      </c>
      <c r="E15" s="9" t="s">
        <v>17</v>
      </c>
      <c r="F15" s="8" t="s">
        <v>10</v>
      </c>
      <c r="G15" s="10">
        <f t="shared" si="0"/>
        <v>635.27080000000001</v>
      </c>
      <c r="H15" s="3"/>
    </row>
    <row r="16" spans="1:8" x14ac:dyDescent="0.35">
      <c r="A16" s="7">
        <v>44230</v>
      </c>
      <c r="B16" s="8" t="s">
        <v>4</v>
      </c>
      <c r="C16" s="9"/>
      <c r="D16" s="9">
        <v>121.5192</v>
      </c>
      <c r="E16" s="9" t="s">
        <v>17</v>
      </c>
      <c r="F16" s="8" t="s">
        <v>12</v>
      </c>
      <c r="G16" s="10">
        <f t="shared" si="0"/>
        <v>121.5192</v>
      </c>
      <c r="H16" s="3"/>
    </row>
    <row r="17" spans="1:8" x14ac:dyDescent="0.35">
      <c r="A17" s="7">
        <v>44233</v>
      </c>
      <c r="B17" s="8" t="s">
        <v>4</v>
      </c>
      <c r="C17" s="9">
        <v>158.40369999999999</v>
      </c>
      <c r="D17" s="9">
        <v>222.27699999999996</v>
      </c>
      <c r="E17" s="9" t="s">
        <v>16</v>
      </c>
      <c r="F17" s="8" t="s">
        <v>10</v>
      </c>
      <c r="G17" s="10">
        <f t="shared" si="0"/>
        <v>380.68069999999994</v>
      </c>
      <c r="H17" s="3"/>
    </row>
    <row r="18" spans="1:8" x14ac:dyDescent="0.35">
      <c r="A18" s="7">
        <v>44237</v>
      </c>
      <c r="B18" s="8" t="s">
        <v>4</v>
      </c>
      <c r="C18" s="9">
        <v>17.417300000000001</v>
      </c>
      <c r="D18" s="9">
        <v>205.47040000000001</v>
      </c>
      <c r="E18" s="9" t="s">
        <v>17</v>
      </c>
      <c r="F18" s="8" t="s">
        <v>10</v>
      </c>
      <c r="G18" s="10">
        <f t="shared" si="0"/>
        <v>222.88770000000002</v>
      </c>
      <c r="H18" s="3"/>
    </row>
    <row r="19" spans="1:8" x14ac:dyDescent="0.35">
      <c r="A19" s="7">
        <v>44240</v>
      </c>
      <c r="B19" s="8" t="s">
        <v>5</v>
      </c>
      <c r="C19" s="9">
        <v>0</v>
      </c>
      <c r="D19" s="9">
        <v>89.746000000000009</v>
      </c>
      <c r="E19" s="9" t="s">
        <v>17</v>
      </c>
      <c r="F19" s="8" t="s">
        <v>13</v>
      </c>
      <c r="G19" s="10">
        <f t="shared" si="0"/>
        <v>89.746000000000009</v>
      </c>
      <c r="H19" s="3"/>
    </row>
    <row r="20" spans="1:8" x14ac:dyDescent="0.35">
      <c r="A20" s="7">
        <v>44240</v>
      </c>
      <c r="B20" s="8" t="s">
        <v>6</v>
      </c>
      <c r="C20" s="9">
        <v>12.720499999999999</v>
      </c>
      <c r="D20" s="9">
        <v>69.170400000000015</v>
      </c>
      <c r="E20" s="9" t="s">
        <v>17</v>
      </c>
      <c r="F20" s="8" t="s">
        <v>13</v>
      </c>
      <c r="G20" s="10">
        <f t="shared" si="0"/>
        <v>81.890900000000016</v>
      </c>
      <c r="H20" s="3"/>
    </row>
    <row r="21" spans="1:8" x14ac:dyDescent="0.35">
      <c r="A21" s="7">
        <v>44249</v>
      </c>
      <c r="B21" s="8" t="s">
        <v>5</v>
      </c>
      <c r="C21" s="9">
        <v>701.10039999999992</v>
      </c>
      <c r="D21" s="9">
        <v>216.64559999999997</v>
      </c>
      <c r="E21" s="9" t="s">
        <v>16</v>
      </c>
      <c r="F21" s="8" t="s">
        <v>13</v>
      </c>
      <c r="G21" s="10">
        <f t="shared" si="0"/>
        <v>917.74599999999987</v>
      </c>
      <c r="H21" s="3"/>
    </row>
    <row r="22" spans="1:8" x14ac:dyDescent="0.35">
      <c r="A22" s="7">
        <v>44250</v>
      </c>
      <c r="B22" s="8" t="s">
        <v>4</v>
      </c>
      <c r="C22" s="9">
        <v>49.862299999999998</v>
      </c>
      <c r="D22" s="9">
        <v>301.2636</v>
      </c>
      <c r="E22" s="9" t="s">
        <v>17</v>
      </c>
      <c r="F22" s="8" t="s">
        <v>11</v>
      </c>
      <c r="G22" s="10">
        <f t="shared" si="0"/>
        <v>351.1259</v>
      </c>
      <c r="H22" s="3"/>
    </row>
    <row r="23" spans="1:8" x14ac:dyDescent="0.35">
      <c r="A23" s="7">
        <v>44253</v>
      </c>
      <c r="B23" s="8" t="s">
        <v>6</v>
      </c>
      <c r="C23" s="9">
        <v>323.83199999999999</v>
      </c>
      <c r="D23" s="9">
        <v>236.85780000000003</v>
      </c>
      <c r="E23" s="9" t="s">
        <v>17</v>
      </c>
      <c r="F23" s="8" t="s">
        <v>13</v>
      </c>
      <c r="G23" s="10">
        <f t="shared" si="0"/>
        <v>560.68979999999999</v>
      </c>
      <c r="H23" s="3"/>
    </row>
    <row r="24" spans="1:8" x14ac:dyDescent="0.35">
      <c r="A24" s="7">
        <v>44255</v>
      </c>
      <c r="B24" s="8" t="s">
        <v>4</v>
      </c>
      <c r="C24" s="9">
        <v>422.95920000000007</v>
      </c>
      <c r="D24" s="9">
        <v>213.82679999999999</v>
      </c>
      <c r="E24" s="9" t="s">
        <v>17</v>
      </c>
      <c r="F24" s="8" t="s">
        <v>10</v>
      </c>
      <c r="G24" s="10">
        <f t="shared" si="0"/>
        <v>636.78600000000006</v>
      </c>
      <c r="H24" s="3"/>
    </row>
    <row r="25" spans="1:8" x14ac:dyDescent="0.35">
      <c r="A25" s="7">
        <v>44262</v>
      </c>
      <c r="B25" s="8" t="s">
        <v>5</v>
      </c>
      <c r="C25" s="9">
        <v>220.62600000000003</v>
      </c>
      <c r="D25" s="9">
        <v>191.3</v>
      </c>
      <c r="E25" s="9" t="s">
        <v>17</v>
      </c>
      <c r="F25" s="8" t="s">
        <v>10</v>
      </c>
      <c r="G25" s="10">
        <f t="shared" si="0"/>
        <v>411.92600000000004</v>
      </c>
      <c r="H25" s="3"/>
    </row>
    <row r="26" spans="1:8" x14ac:dyDescent="0.35">
      <c r="A26" s="7">
        <v>44271</v>
      </c>
      <c r="B26" s="8" t="s">
        <v>3</v>
      </c>
      <c r="C26" s="9">
        <v>33.062999999999995</v>
      </c>
      <c r="D26" s="9">
        <v>117.26</v>
      </c>
      <c r="E26" s="9" t="s">
        <v>16</v>
      </c>
      <c r="F26" s="8" t="s">
        <v>12</v>
      </c>
      <c r="G26" s="10">
        <f t="shared" si="0"/>
        <v>150.32300000000001</v>
      </c>
      <c r="H26" s="3"/>
    </row>
    <row r="27" spans="1:8" x14ac:dyDescent="0.35">
      <c r="A27" s="7">
        <v>44274</v>
      </c>
      <c r="B27" s="8" t="s">
        <v>5</v>
      </c>
      <c r="C27" s="9">
        <v>399.7636</v>
      </c>
      <c r="D27" s="9">
        <v>281.71049999999997</v>
      </c>
      <c r="E27" s="9" t="s">
        <v>17</v>
      </c>
      <c r="F27" s="8" t="s">
        <v>10</v>
      </c>
      <c r="G27" s="10">
        <f t="shared" si="0"/>
        <v>681.47409999999991</v>
      </c>
      <c r="H27" s="3"/>
    </row>
    <row r="28" spans="1:8" x14ac:dyDescent="0.35">
      <c r="A28" s="7">
        <v>44278</v>
      </c>
      <c r="B28" s="8" t="s">
        <v>5</v>
      </c>
      <c r="C28" s="9">
        <v>410.10480000000001</v>
      </c>
      <c r="D28" s="9">
        <v>93.377700000000004</v>
      </c>
      <c r="E28" s="9" t="s">
        <v>17</v>
      </c>
      <c r="F28" s="8" t="s">
        <v>12</v>
      </c>
      <c r="G28" s="10">
        <f t="shared" si="0"/>
        <v>503.48250000000002</v>
      </c>
      <c r="H28" s="3"/>
    </row>
    <row r="29" spans="1:8" x14ac:dyDescent="0.35">
      <c r="A29" s="7">
        <v>44280</v>
      </c>
      <c r="B29" s="8" t="s">
        <v>3</v>
      </c>
      <c r="C29" s="9">
        <v>182.52630000000002</v>
      </c>
      <c r="D29" s="9">
        <v>111.6666</v>
      </c>
      <c r="E29" s="9" t="s">
        <v>17</v>
      </c>
      <c r="F29" s="8" t="s">
        <v>13</v>
      </c>
      <c r="G29" s="10">
        <f t="shared" si="0"/>
        <v>294.19290000000001</v>
      </c>
      <c r="H29" s="3"/>
    </row>
    <row r="30" spans="1:8" x14ac:dyDescent="0.35">
      <c r="A30" s="7">
        <v>44284</v>
      </c>
      <c r="B30" s="8" t="s">
        <v>5</v>
      </c>
      <c r="C30" s="9">
        <v>729.42539999999997</v>
      </c>
      <c r="D30" s="9">
        <v>200.673</v>
      </c>
      <c r="E30" s="9" t="s">
        <v>16</v>
      </c>
      <c r="F30" s="8" t="s">
        <v>13</v>
      </c>
      <c r="G30" s="10">
        <f t="shared" si="0"/>
        <v>930.09839999999997</v>
      </c>
      <c r="H30" s="3"/>
    </row>
    <row r="31" spans="1:8" x14ac:dyDescent="0.35">
      <c r="A31" s="7">
        <v>44285</v>
      </c>
      <c r="B31" s="8" t="s">
        <v>5</v>
      </c>
      <c r="C31" s="9">
        <v>274.80399999999997</v>
      </c>
      <c r="D31" s="9">
        <v>150.50699999999998</v>
      </c>
      <c r="E31" s="9" t="s">
        <v>16</v>
      </c>
      <c r="F31" s="8" t="s">
        <v>10</v>
      </c>
      <c r="G31" s="10">
        <f t="shared" si="0"/>
        <v>425.31099999999992</v>
      </c>
      <c r="H31" s="3"/>
    </row>
    <row r="32" spans="1:8" x14ac:dyDescent="0.35">
      <c r="A32" s="7">
        <v>44288</v>
      </c>
      <c r="B32" s="8" t="s">
        <v>3</v>
      </c>
      <c r="C32" s="9">
        <v>367.93660000000006</v>
      </c>
      <c r="D32" s="9">
        <v>59.5167</v>
      </c>
      <c r="E32" s="9" t="s">
        <v>16</v>
      </c>
      <c r="F32" s="8" t="s">
        <v>11</v>
      </c>
      <c r="G32" s="10">
        <f t="shared" si="0"/>
        <v>427.45330000000007</v>
      </c>
      <c r="H32" s="3"/>
    </row>
    <row r="33" spans="1:8" x14ac:dyDescent="0.35">
      <c r="A33" s="7">
        <v>44289</v>
      </c>
      <c r="B33" s="8" t="s">
        <v>4</v>
      </c>
      <c r="C33" s="9">
        <v>461.83139999999997</v>
      </c>
      <c r="D33" s="9">
        <v>97.789500000000004</v>
      </c>
      <c r="E33" s="9" t="s">
        <v>16</v>
      </c>
      <c r="F33" s="8" t="s">
        <v>11</v>
      </c>
      <c r="G33" s="10">
        <f t="shared" si="0"/>
        <v>559.62090000000001</v>
      </c>
      <c r="H33" s="3"/>
    </row>
    <row r="34" spans="1:8" x14ac:dyDescent="0.35">
      <c r="A34" s="7">
        <v>44296</v>
      </c>
      <c r="B34" s="8" t="s">
        <v>5</v>
      </c>
      <c r="C34" s="9">
        <v>664.56630000000007</v>
      </c>
      <c r="D34" s="9">
        <v>266.46719999999999</v>
      </c>
      <c r="E34" s="9" t="s">
        <v>16</v>
      </c>
      <c r="F34" s="8" t="s">
        <v>13</v>
      </c>
      <c r="G34" s="10">
        <f t="shared" si="0"/>
        <v>931.0335</v>
      </c>
      <c r="H34" s="3"/>
    </row>
    <row r="35" spans="1:8" x14ac:dyDescent="0.35">
      <c r="A35" s="7">
        <v>44297</v>
      </c>
      <c r="B35" s="8" t="s">
        <v>4</v>
      </c>
      <c r="C35" s="9">
        <v>176.03729999999999</v>
      </c>
      <c r="D35" s="9">
        <v>267.50129999999996</v>
      </c>
      <c r="E35" s="9" t="s">
        <v>17</v>
      </c>
      <c r="F35" s="8" t="s">
        <v>12</v>
      </c>
      <c r="G35" s="10">
        <f t="shared" si="0"/>
        <v>443.53859999999997</v>
      </c>
      <c r="H35" s="3"/>
    </row>
    <row r="36" spans="1:8" x14ac:dyDescent="0.35">
      <c r="A36" s="7">
        <v>44298</v>
      </c>
      <c r="B36" s="8" t="s">
        <v>3</v>
      </c>
      <c r="C36" s="9">
        <v>281.43719999999996</v>
      </c>
      <c r="D36" s="9">
        <v>210.90540000000001</v>
      </c>
      <c r="E36" s="9" t="s">
        <v>16</v>
      </c>
      <c r="F36" s="8" t="s">
        <v>11</v>
      </c>
      <c r="G36" s="10">
        <f t="shared" si="0"/>
        <v>492.34259999999995</v>
      </c>
      <c r="H36" s="3"/>
    </row>
    <row r="37" spans="1:8" x14ac:dyDescent="0.35">
      <c r="A37" s="7">
        <v>44299</v>
      </c>
      <c r="B37" s="8" t="s">
        <v>4</v>
      </c>
      <c r="C37" s="9">
        <v>205.05240000000001</v>
      </c>
      <c r="D37" s="9">
        <v>258.59519999999998</v>
      </c>
      <c r="E37" s="9" t="s">
        <v>17</v>
      </c>
      <c r="F37" s="8" t="s">
        <v>10</v>
      </c>
      <c r="G37" s="10">
        <f t="shared" si="0"/>
        <v>463.64760000000001</v>
      </c>
      <c r="H37" s="3"/>
    </row>
    <row r="38" spans="1:8" x14ac:dyDescent="0.35">
      <c r="A38" s="7">
        <v>44300</v>
      </c>
      <c r="B38" s="8" t="s">
        <v>6</v>
      </c>
      <c r="C38" s="9">
        <v>118.39849999999998</v>
      </c>
      <c r="D38" s="9">
        <v>206.85600000000002</v>
      </c>
      <c r="E38" s="9" t="s">
        <v>16</v>
      </c>
      <c r="F38" s="8" t="s">
        <v>10</v>
      </c>
      <c r="G38" s="10">
        <f t="shared" si="0"/>
        <v>325.25450000000001</v>
      </c>
      <c r="H38" s="3"/>
    </row>
    <row r="39" spans="1:8" x14ac:dyDescent="0.35">
      <c r="A39" s="7">
        <v>44302</v>
      </c>
      <c r="B39" s="8" t="s">
        <v>4</v>
      </c>
      <c r="C39" s="9">
        <v>0</v>
      </c>
      <c r="D39" s="9">
        <v>149.27019999999999</v>
      </c>
      <c r="E39" s="9" t="s">
        <v>17</v>
      </c>
      <c r="F39" s="8" t="s">
        <v>13</v>
      </c>
      <c r="G39" s="10">
        <f t="shared" si="0"/>
        <v>149.27019999999999</v>
      </c>
      <c r="H39" s="3"/>
    </row>
    <row r="40" spans="1:8" x14ac:dyDescent="0.35">
      <c r="A40" s="7">
        <v>44309</v>
      </c>
      <c r="B40" s="8" t="s">
        <v>3</v>
      </c>
      <c r="C40" s="9">
        <v>850.63580000000002</v>
      </c>
      <c r="D40" s="9">
        <v>0</v>
      </c>
      <c r="E40" s="9" t="s">
        <v>17</v>
      </c>
      <c r="F40" s="8" t="s">
        <v>13</v>
      </c>
      <c r="G40" s="10">
        <f t="shared" si="0"/>
        <v>850.63580000000002</v>
      </c>
      <c r="H40" s="3"/>
    </row>
    <row r="41" spans="1:8" x14ac:dyDescent="0.35">
      <c r="A41" s="7">
        <v>44310</v>
      </c>
      <c r="B41" s="8" t="s">
        <v>5</v>
      </c>
      <c r="C41" s="9">
        <v>144.3751</v>
      </c>
      <c r="D41" s="9">
        <v>130.89660000000001</v>
      </c>
      <c r="E41" s="9" t="s">
        <v>16</v>
      </c>
      <c r="F41" s="8" t="s">
        <v>11</v>
      </c>
      <c r="G41" s="10">
        <f t="shared" si="0"/>
        <v>275.27170000000001</v>
      </c>
      <c r="H41" s="3"/>
    </row>
    <row r="42" spans="1:8" x14ac:dyDescent="0.35">
      <c r="A42" s="7">
        <v>44310</v>
      </c>
      <c r="B42" s="8" t="s">
        <v>3</v>
      </c>
      <c r="C42" s="9">
        <v>324.81049999999999</v>
      </c>
      <c r="D42" s="9">
        <v>167.54349999999999</v>
      </c>
      <c r="E42" s="9" t="s">
        <v>17</v>
      </c>
      <c r="F42" s="8" t="s">
        <v>13</v>
      </c>
      <c r="G42" s="10">
        <f t="shared" si="0"/>
        <v>492.35399999999998</v>
      </c>
      <c r="H42" s="3"/>
    </row>
    <row r="43" spans="1:8" x14ac:dyDescent="0.35">
      <c r="A43" s="7">
        <v>44310</v>
      </c>
      <c r="B43" s="8" t="s">
        <v>6</v>
      </c>
      <c r="C43" s="9">
        <v>291.63419999999996</v>
      </c>
      <c r="D43" s="9">
        <v>288.04160000000002</v>
      </c>
      <c r="E43" s="9" t="s">
        <v>16</v>
      </c>
      <c r="F43" s="8" t="s">
        <v>10</v>
      </c>
      <c r="G43" s="10">
        <f t="shared" si="0"/>
        <v>579.67579999999998</v>
      </c>
      <c r="H43" s="3"/>
    </row>
    <row r="44" spans="1:8" x14ac:dyDescent="0.35">
      <c r="A44" s="7">
        <v>44315</v>
      </c>
      <c r="B44" s="8" t="s">
        <v>5</v>
      </c>
      <c r="C44" s="9">
        <v>831.86919999999998</v>
      </c>
      <c r="D44" s="9">
        <v>212.4564</v>
      </c>
      <c r="E44" s="9" t="s">
        <v>17</v>
      </c>
      <c r="F44" s="8" t="s">
        <v>13</v>
      </c>
      <c r="G44" s="10">
        <f t="shared" si="0"/>
        <v>1044.3255999999999</v>
      </c>
      <c r="H44" s="3"/>
    </row>
    <row r="45" spans="1:8" x14ac:dyDescent="0.35">
      <c r="A45" s="7">
        <v>44316</v>
      </c>
      <c r="B45" s="8" t="s">
        <v>6</v>
      </c>
      <c r="C45" s="9">
        <v>433.3107</v>
      </c>
      <c r="D45" s="9">
        <v>124.54860000000001</v>
      </c>
      <c r="E45" s="9" t="s">
        <v>17</v>
      </c>
      <c r="F45" s="8" t="s">
        <v>11</v>
      </c>
      <c r="G45" s="10">
        <f t="shared" si="0"/>
        <v>557.85929999999996</v>
      </c>
      <c r="H45" s="3"/>
    </row>
    <row r="46" spans="1:8" x14ac:dyDescent="0.35">
      <c r="A46" s="7">
        <v>44319</v>
      </c>
      <c r="B46" s="8" t="s">
        <v>6</v>
      </c>
      <c r="C46" s="9">
        <v>272.21870000000001</v>
      </c>
      <c r="D46" s="9">
        <v>147.21710000000002</v>
      </c>
      <c r="E46" s="9" t="s">
        <v>16</v>
      </c>
      <c r="F46" s="8" t="s">
        <v>10</v>
      </c>
      <c r="G46" s="10">
        <f t="shared" si="0"/>
        <v>419.43580000000003</v>
      </c>
      <c r="H46" s="3"/>
    </row>
    <row r="47" spans="1:8" x14ac:dyDescent="0.35">
      <c r="A47" s="7">
        <v>44323</v>
      </c>
      <c r="B47" s="8" t="s">
        <v>5</v>
      </c>
      <c r="C47" s="9">
        <v>414.17330000000004</v>
      </c>
      <c r="D47" s="9">
        <v>265.13279999999997</v>
      </c>
      <c r="E47" s="9" t="s">
        <v>16</v>
      </c>
      <c r="F47" s="8" t="s">
        <v>11</v>
      </c>
      <c r="G47" s="10">
        <f t="shared" si="0"/>
        <v>679.30610000000001</v>
      </c>
      <c r="H47" s="3"/>
    </row>
    <row r="48" spans="1:8" x14ac:dyDescent="0.35">
      <c r="A48" s="7">
        <v>44324</v>
      </c>
      <c r="B48" s="8" t="s">
        <v>6</v>
      </c>
      <c r="C48" s="9">
        <v>436.06080000000003</v>
      </c>
      <c r="D48" s="9">
        <v>0</v>
      </c>
      <c r="E48" s="9" t="s">
        <v>17</v>
      </c>
      <c r="F48" s="8" t="s">
        <v>11</v>
      </c>
      <c r="G48" s="10">
        <f t="shared" si="0"/>
        <v>436.06080000000003</v>
      </c>
      <c r="H48" s="3"/>
    </row>
    <row r="49" spans="1:8" x14ac:dyDescent="0.35">
      <c r="A49" s="7">
        <v>44325</v>
      </c>
      <c r="B49" s="8" t="s">
        <v>3</v>
      </c>
      <c r="C49" s="9">
        <v>851.65550000000007</v>
      </c>
      <c r="D49" s="9">
        <v>73.860800000000012</v>
      </c>
      <c r="E49" s="9" t="s">
        <v>16</v>
      </c>
      <c r="F49" s="8" t="s">
        <v>11</v>
      </c>
      <c r="G49" s="10">
        <f t="shared" si="0"/>
        <v>925.51630000000011</v>
      </c>
      <c r="H49" s="3"/>
    </row>
    <row r="50" spans="1:8" x14ac:dyDescent="0.35">
      <c r="A50" s="7">
        <v>44327</v>
      </c>
      <c r="B50" s="8" t="s">
        <v>4</v>
      </c>
      <c r="C50" s="9">
        <v>578.42740000000003</v>
      </c>
      <c r="D50" s="9">
        <v>220.08259999999999</v>
      </c>
      <c r="E50" s="9" t="s">
        <v>17</v>
      </c>
      <c r="F50" s="8" t="s">
        <v>11</v>
      </c>
      <c r="G50" s="10">
        <f t="shared" si="0"/>
        <v>798.51</v>
      </c>
      <c r="H50" s="3"/>
    </row>
    <row r="51" spans="1:8" x14ac:dyDescent="0.35">
      <c r="A51" s="7">
        <v>44331</v>
      </c>
      <c r="B51" s="8" t="s">
        <v>4</v>
      </c>
      <c r="C51" s="9">
        <v>160.14439999999999</v>
      </c>
      <c r="D51" s="9">
        <v>97.906399999999991</v>
      </c>
      <c r="E51" s="9" t="s">
        <v>16</v>
      </c>
      <c r="F51" s="8" t="s">
        <v>13</v>
      </c>
      <c r="G51" s="10">
        <f t="shared" si="0"/>
        <v>258.05079999999998</v>
      </c>
      <c r="H51" s="3"/>
    </row>
    <row r="52" spans="1:8" x14ac:dyDescent="0.35">
      <c r="A52" s="7">
        <v>44332</v>
      </c>
      <c r="B52" s="8" t="s">
        <v>3</v>
      </c>
      <c r="C52" s="9">
        <v>228.96900000000002</v>
      </c>
      <c r="D52" s="9">
        <v>296.07330000000002</v>
      </c>
      <c r="E52" s="9" t="s">
        <v>16</v>
      </c>
      <c r="F52" s="8" t="s">
        <v>13</v>
      </c>
      <c r="G52" s="10">
        <f t="shared" si="0"/>
        <v>525.04230000000007</v>
      </c>
      <c r="H52" s="3"/>
    </row>
    <row r="53" spans="1:8" x14ac:dyDescent="0.35">
      <c r="A53" s="7">
        <v>44332</v>
      </c>
      <c r="B53" s="8" t="s">
        <v>6</v>
      </c>
      <c r="C53" s="9">
        <v>2.4101999999999997</v>
      </c>
      <c r="D53" s="9">
        <v>74.938499999999991</v>
      </c>
      <c r="E53" s="9" t="s">
        <v>17</v>
      </c>
      <c r="F53" s="8" t="s">
        <v>13</v>
      </c>
      <c r="G53" s="10">
        <f t="shared" si="0"/>
        <v>77.348699999999994</v>
      </c>
      <c r="H53" s="3"/>
    </row>
    <row r="54" spans="1:8" x14ac:dyDescent="0.35">
      <c r="A54" s="7">
        <v>44339</v>
      </c>
      <c r="B54" s="8" t="s">
        <v>6</v>
      </c>
      <c r="C54" s="9">
        <v>357.91469999999993</v>
      </c>
      <c r="D54" s="9">
        <v>343.88199999999995</v>
      </c>
      <c r="E54" s="9" t="s">
        <v>17</v>
      </c>
      <c r="F54" s="8" t="s">
        <v>12</v>
      </c>
      <c r="G54" s="10">
        <f t="shared" si="0"/>
        <v>701.79669999999987</v>
      </c>
      <c r="H54" s="3"/>
    </row>
    <row r="55" spans="1:8" x14ac:dyDescent="0.35">
      <c r="A55" s="7">
        <v>44339</v>
      </c>
      <c r="B55" s="8" t="s">
        <v>6</v>
      </c>
      <c r="C55" s="9">
        <v>723.86339999999996</v>
      </c>
      <c r="D55" s="9">
        <v>0</v>
      </c>
      <c r="E55" s="9" t="s">
        <v>17</v>
      </c>
      <c r="F55" s="8" t="s">
        <v>10</v>
      </c>
      <c r="G55" s="10">
        <f t="shared" si="0"/>
        <v>723.86339999999996</v>
      </c>
      <c r="H55" s="3"/>
    </row>
    <row r="56" spans="1:8" x14ac:dyDescent="0.35">
      <c r="A56" s="7">
        <v>44344</v>
      </c>
      <c r="B56" s="8" t="s">
        <v>6</v>
      </c>
      <c r="C56" s="9">
        <v>133.1584</v>
      </c>
      <c r="D56" s="9">
        <v>166.11760000000001</v>
      </c>
      <c r="E56" s="9" t="s">
        <v>16</v>
      </c>
      <c r="F56" s="8" t="s">
        <v>13</v>
      </c>
      <c r="G56" s="10">
        <f t="shared" si="0"/>
        <v>299.27600000000001</v>
      </c>
      <c r="H56" s="3"/>
    </row>
    <row r="57" spans="1:8" x14ac:dyDescent="0.35">
      <c r="A57" s="7">
        <v>44347</v>
      </c>
      <c r="B57" s="8" t="s">
        <v>5</v>
      </c>
      <c r="C57" s="9">
        <v>0</v>
      </c>
      <c r="D57" s="9">
        <v>323.54160000000002</v>
      </c>
      <c r="E57" s="9" t="s">
        <v>17</v>
      </c>
      <c r="F57" s="8" t="s">
        <v>13</v>
      </c>
      <c r="G57" s="10">
        <f t="shared" si="0"/>
        <v>323.54160000000002</v>
      </c>
      <c r="H57" s="3"/>
    </row>
    <row r="58" spans="1:8" x14ac:dyDescent="0.35">
      <c r="A58" s="7">
        <v>44349</v>
      </c>
      <c r="B58" s="8" t="s">
        <v>5</v>
      </c>
      <c r="C58" s="9">
        <v>173.04</v>
      </c>
      <c r="D58" s="9">
        <v>0</v>
      </c>
      <c r="E58" s="9" t="s">
        <v>16</v>
      </c>
      <c r="F58" s="8" t="s">
        <v>10</v>
      </c>
      <c r="G58" s="10">
        <f t="shared" si="0"/>
        <v>173.04</v>
      </c>
      <c r="H58" s="3"/>
    </row>
    <row r="59" spans="1:8" x14ac:dyDescent="0.35">
      <c r="A59" s="7">
        <v>44350</v>
      </c>
      <c r="B59" s="8" t="s">
        <v>6</v>
      </c>
      <c r="C59" s="9">
        <v>359.30519999999996</v>
      </c>
      <c r="D59" s="9">
        <v>141.38479999999998</v>
      </c>
      <c r="E59" s="9" t="s">
        <v>16</v>
      </c>
      <c r="F59" s="8" t="s">
        <v>12</v>
      </c>
      <c r="G59" s="10">
        <f t="shared" si="0"/>
        <v>500.68999999999994</v>
      </c>
      <c r="H59" s="3"/>
    </row>
    <row r="60" spans="1:8" x14ac:dyDescent="0.35">
      <c r="A60" s="7">
        <v>44353</v>
      </c>
      <c r="B60" s="8" t="s">
        <v>6</v>
      </c>
      <c r="C60" s="9">
        <v>571.52639999999997</v>
      </c>
      <c r="D60" s="9">
        <v>256.4289</v>
      </c>
      <c r="E60" s="9" t="s">
        <v>16</v>
      </c>
      <c r="F60" s="8" t="s">
        <v>12</v>
      </c>
      <c r="G60" s="10">
        <f t="shared" si="0"/>
        <v>827.95529999999997</v>
      </c>
      <c r="H60" s="3"/>
    </row>
    <row r="61" spans="1:8" x14ac:dyDescent="0.35">
      <c r="A61" s="7">
        <v>44353</v>
      </c>
      <c r="B61" s="8" t="s">
        <v>6</v>
      </c>
      <c r="C61" s="9">
        <v>466.7754000000001</v>
      </c>
      <c r="D61" s="9">
        <v>270.07739999999995</v>
      </c>
      <c r="E61" s="9" t="s">
        <v>16</v>
      </c>
      <c r="F61" s="8" t="s">
        <v>12</v>
      </c>
      <c r="G61" s="10">
        <f t="shared" si="0"/>
        <v>736.85280000000012</v>
      </c>
      <c r="H61" s="3"/>
    </row>
    <row r="62" spans="1:8" x14ac:dyDescent="0.35">
      <c r="A62" s="7">
        <v>44357</v>
      </c>
      <c r="B62" s="8" t="s">
        <v>5</v>
      </c>
      <c r="C62" s="9">
        <v>166.50980000000004</v>
      </c>
      <c r="D62" s="9">
        <v>85.174600000000012</v>
      </c>
      <c r="E62" s="9" t="s">
        <v>16</v>
      </c>
      <c r="F62" s="8" t="s">
        <v>12</v>
      </c>
      <c r="G62" s="10">
        <f t="shared" si="0"/>
        <v>251.68440000000004</v>
      </c>
      <c r="H62" s="3"/>
    </row>
    <row r="63" spans="1:8" x14ac:dyDescent="0.35">
      <c r="A63" s="7">
        <v>44359</v>
      </c>
      <c r="B63" s="8" t="s">
        <v>3</v>
      </c>
      <c r="C63" s="9">
        <v>483.95579999999995</v>
      </c>
      <c r="D63" s="9">
        <v>158.2955</v>
      </c>
      <c r="E63" s="9" t="s">
        <v>16</v>
      </c>
      <c r="F63" s="8" t="s">
        <v>12</v>
      </c>
      <c r="G63" s="10">
        <f t="shared" si="0"/>
        <v>642.2512999999999</v>
      </c>
      <c r="H63" s="3"/>
    </row>
    <row r="64" spans="1:8" x14ac:dyDescent="0.35">
      <c r="A64" s="7">
        <v>44360</v>
      </c>
      <c r="B64" s="8" t="s">
        <v>3</v>
      </c>
      <c r="C64" s="9">
        <v>0</v>
      </c>
      <c r="D64" s="9">
        <v>250.69649999999999</v>
      </c>
      <c r="E64" s="9" t="s">
        <v>16</v>
      </c>
      <c r="F64" s="8" t="s">
        <v>11</v>
      </c>
      <c r="G64" s="10">
        <f t="shared" si="0"/>
        <v>250.69649999999999</v>
      </c>
      <c r="H64" s="3"/>
    </row>
    <row r="65" spans="1:8" x14ac:dyDescent="0.35">
      <c r="A65" s="7">
        <v>44364</v>
      </c>
      <c r="B65" s="8" t="s">
        <v>5</v>
      </c>
      <c r="C65" s="9">
        <v>26.285599999999999</v>
      </c>
      <c r="D65" s="9">
        <v>239.6198</v>
      </c>
      <c r="E65" s="9" t="s">
        <v>17</v>
      </c>
      <c r="F65" s="8" t="s">
        <v>12</v>
      </c>
      <c r="G65" s="10">
        <f t="shared" si="0"/>
        <v>265.90539999999999</v>
      </c>
      <c r="H65" s="3"/>
    </row>
    <row r="66" spans="1:8" x14ac:dyDescent="0.35">
      <c r="A66" s="7">
        <v>44364</v>
      </c>
      <c r="B66" s="8" t="s">
        <v>5</v>
      </c>
      <c r="C66" s="9">
        <v>197.61580000000001</v>
      </c>
      <c r="D66" s="9">
        <v>212.1782</v>
      </c>
      <c r="E66" s="9" t="s">
        <v>17</v>
      </c>
      <c r="F66" s="8" t="s">
        <v>11</v>
      </c>
      <c r="G66" s="10">
        <f t="shared" si="0"/>
        <v>409.79399999999998</v>
      </c>
      <c r="H66" s="3"/>
    </row>
    <row r="67" spans="1:8" x14ac:dyDescent="0.35">
      <c r="A67" s="7">
        <v>44370</v>
      </c>
      <c r="B67" s="8" t="s">
        <v>3</v>
      </c>
      <c r="C67" s="9">
        <v>578.28319999999997</v>
      </c>
      <c r="D67" s="9">
        <v>266.73239999999998</v>
      </c>
      <c r="E67" s="9" t="s">
        <v>16</v>
      </c>
      <c r="F67" s="8" t="s">
        <v>11</v>
      </c>
      <c r="G67" s="10">
        <f t="shared" ref="G67:G110" si="1">C67+D67</f>
        <v>845.01559999999995</v>
      </c>
      <c r="H67" s="3"/>
    </row>
    <row r="68" spans="1:8" x14ac:dyDescent="0.35">
      <c r="A68" s="7">
        <v>44370</v>
      </c>
      <c r="B68" s="8" t="s">
        <v>6</v>
      </c>
      <c r="C68" s="9">
        <v>512.1674999999999</v>
      </c>
      <c r="D68" s="9">
        <v>91.408499999999989</v>
      </c>
      <c r="E68" s="9" t="s">
        <v>17</v>
      </c>
      <c r="F68" s="8" t="s">
        <v>13</v>
      </c>
      <c r="G68" s="10">
        <f t="shared" si="1"/>
        <v>603.57599999999991</v>
      </c>
      <c r="H68" s="3"/>
    </row>
    <row r="69" spans="1:8" x14ac:dyDescent="0.35">
      <c r="A69" s="7">
        <v>44374</v>
      </c>
      <c r="B69" s="8" t="s">
        <v>4</v>
      </c>
      <c r="C69" s="9">
        <v>164.0275</v>
      </c>
      <c r="D69" s="9">
        <v>169.85470000000001</v>
      </c>
      <c r="E69" s="9" t="s">
        <v>17</v>
      </c>
      <c r="F69" s="8" t="s">
        <v>11</v>
      </c>
      <c r="G69" s="10">
        <f t="shared" si="1"/>
        <v>333.88220000000001</v>
      </c>
      <c r="H69" s="3"/>
    </row>
    <row r="70" spans="1:8" x14ac:dyDescent="0.35">
      <c r="A70" s="7">
        <v>44376</v>
      </c>
      <c r="B70" s="8" t="s">
        <v>3</v>
      </c>
      <c r="C70" s="9">
        <v>478.31139999999999</v>
      </c>
      <c r="D70" s="9">
        <v>130.3596</v>
      </c>
      <c r="E70" s="9" t="s">
        <v>17</v>
      </c>
      <c r="F70" s="8" t="s">
        <v>10</v>
      </c>
      <c r="G70" s="10">
        <f t="shared" si="1"/>
        <v>608.67100000000005</v>
      </c>
      <c r="H70" s="3"/>
    </row>
    <row r="71" spans="1:8" x14ac:dyDescent="0.35">
      <c r="A71" s="7">
        <v>44377</v>
      </c>
      <c r="B71" s="8" t="s">
        <v>5</v>
      </c>
      <c r="C71" s="9">
        <v>0</v>
      </c>
      <c r="D71" s="9">
        <v>229.58360000000002</v>
      </c>
      <c r="E71" s="9" t="s">
        <v>16</v>
      </c>
      <c r="F71" s="8" t="s">
        <v>13</v>
      </c>
      <c r="G71" s="10">
        <f t="shared" si="1"/>
        <v>229.58360000000002</v>
      </c>
      <c r="H71" s="3"/>
    </row>
    <row r="72" spans="1:8" x14ac:dyDescent="0.35">
      <c r="A72" s="7">
        <v>44378</v>
      </c>
      <c r="B72" s="8" t="s">
        <v>3</v>
      </c>
      <c r="C72" s="9">
        <v>389.3503</v>
      </c>
      <c r="D72" s="9">
        <v>279.73200000000003</v>
      </c>
      <c r="E72" s="9" t="s">
        <v>16</v>
      </c>
      <c r="F72" s="8" t="s">
        <v>13</v>
      </c>
      <c r="G72" s="10">
        <f t="shared" si="1"/>
        <v>669.08230000000003</v>
      </c>
      <c r="H72" s="3"/>
    </row>
    <row r="73" spans="1:8" x14ac:dyDescent="0.35">
      <c r="A73" s="7">
        <v>44382</v>
      </c>
      <c r="B73" s="8" t="s">
        <v>4</v>
      </c>
      <c r="C73" s="9">
        <v>695.2088</v>
      </c>
      <c r="D73" s="9">
        <v>224.7345</v>
      </c>
      <c r="E73" s="9" t="s">
        <v>16</v>
      </c>
      <c r="F73" s="8" t="s">
        <v>10</v>
      </c>
      <c r="G73" s="10">
        <f t="shared" si="1"/>
        <v>919.94330000000002</v>
      </c>
      <c r="H73" s="3"/>
    </row>
    <row r="74" spans="1:8" x14ac:dyDescent="0.35">
      <c r="A74" s="7">
        <v>44383</v>
      </c>
      <c r="B74" s="8" t="s">
        <v>3</v>
      </c>
      <c r="C74" s="9">
        <v>604.10529999999994</v>
      </c>
      <c r="D74" s="9">
        <v>116.83229999999999</v>
      </c>
      <c r="E74" s="9" t="s">
        <v>17</v>
      </c>
      <c r="F74" s="8" t="s">
        <v>10</v>
      </c>
      <c r="G74" s="10">
        <f t="shared" si="1"/>
        <v>720.93759999999997</v>
      </c>
      <c r="H74" s="3"/>
    </row>
    <row r="75" spans="1:8" x14ac:dyDescent="0.35">
      <c r="A75" s="7">
        <v>44387</v>
      </c>
      <c r="B75" s="8" t="s">
        <v>6</v>
      </c>
      <c r="C75" s="9">
        <v>377.392</v>
      </c>
      <c r="D75" s="9">
        <v>202.65630000000002</v>
      </c>
      <c r="E75" s="9" t="s">
        <v>17</v>
      </c>
      <c r="F75" s="8" t="s">
        <v>13</v>
      </c>
      <c r="G75" s="10">
        <f t="shared" si="1"/>
        <v>580.04830000000004</v>
      </c>
      <c r="H75" s="3"/>
    </row>
    <row r="76" spans="1:8" x14ac:dyDescent="0.35">
      <c r="A76" s="7">
        <v>44387</v>
      </c>
      <c r="B76" s="8" t="s">
        <v>5</v>
      </c>
      <c r="C76" s="9">
        <v>648.07600000000002</v>
      </c>
      <c r="D76" s="9">
        <v>144.06309999999999</v>
      </c>
      <c r="E76" s="9" t="s">
        <v>17</v>
      </c>
      <c r="F76" s="8" t="s">
        <v>13</v>
      </c>
      <c r="G76" s="10">
        <f t="shared" si="1"/>
        <v>792.13909999999998</v>
      </c>
      <c r="H76" s="3"/>
    </row>
    <row r="77" spans="1:8" x14ac:dyDescent="0.35">
      <c r="A77" s="7">
        <v>44390</v>
      </c>
      <c r="B77" s="8" t="s">
        <v>3</v>
      </c>
      <c r="C77" s="9">
        <v>177.36600000000001</v>
      </c>
      <c r="D77" s="9">
        <v>221.02739999999997</v>
      </c>
      <c r="E77" s="9" t="s">
        <v>17</v>
      </c>
      <c r="F77" s="8" t="s">
        <v>10</v>
      </c>
      <c r="G77" s="10">
        <f t="shared" si="1"/>
        <v>398.39339999999999</v>
      </c>
      <c r="H77" s="3"/>
    </row>
    <row r="78" spans="1:8" x14ac:dyDescent="0.35">
      <c r="A78" s="7">
        <v>44394</v>
      </c>
      <c r="B78" s="8" t="s">
        <v>5</v>
      </c>
      <c r="C78" s="9">
        <v>530.65599999999995</v>
      </c>
      <c r="D78" s="9">
        <v>0</v>
      </c>
      <c r="E78" s="9" t="s">
        <v>17</v>
      </c>
      <c r="F78" s="8" t="s">
        <v>12</v>
      </c>
      <c r="G78" s="10">
        <f t="shared" si="1"/>
        <v>530.65599999999995</v>
      </c>
      <c r="H78" s="3"/>
    </row>
    <row r="79" spans="1:8" x14ac:dyDescent="0.35">
      <c r="A79" s="7">
        <v>44398</v>
      </c>
      <c r="B79" s="8" t="s">
        <v>4</v>
      </c>
      <c r="C79" s="9">
        <v>290.87199999999996</v>
      </c>
      <c r="D79" s="9">
        <v>175.15090000000001</v>
      </c>
      <c r="E79" s="9" t="s">
        <v>17</v>
      </c>
      <c r="F79" s="8" t="s">
        <v>11</v>
      </c>
      <c r="G79" s="10">
        <f t="shared" si="1"/>
        <v>466.02289999999994</v>
      </c>
      <c r="H79" s="3"/>
    </row>
    <row r="80" spans="1:8" x14ac:dyDescent="0.35">
      <c r="A80" s="7">
        <v>44399</v>
      </c>
      <c r="B80" s="8" t="s">
        <v>5</v>
      </c>
      <c r="C80" s="9">
        <v>444.54799999999994</v>
      </c>
      <c r="D80" s="9">
        <v>142.90819999999999</v>
      </c>
      <c r="E80" s="9" t="s">
        <v>16</v>
      </c>
      <c r="F80" s="8" t="s">
        <v>10</v>
      </c>
      <c r="G80" s="10">
        <f t="shared" si="1"/>
        <v>587.45619999999997</v>
      </c>
      <c r="H80" s="3"/>
    </row>
    <row r="81" spans="1:8" x14ac:dyDescent="0.35">
      <c r="A81" s="7">
        <v>44405</v>
      </c>
      <c r="B81" s="8" t="s">
        <v>4</v>
      </c>
      <c r="C81" s="9">
        <v>496.13040000000001</v>
      </c>
      <c r="D81" s="9">
        <v>147.77640000000002</v>
      </c>
      <c r="E81" s="9" t="s">
        <v>17</v>
      </c>
      <c r="F81" s="8" t="s">
        <v>13</v>
      </c>
      <c r="G81" s="10">
        <f t="shared" si="1"/>
        <v>643.90679999999998</v>
      </c>
      <c r="H81" s="3"/>
    </row>
    <row r="82" spans="1:8" x14ac:dyDescent="0.35">
      <c r="A82" s="7">
        <v>44405</v>
      </c>
      <c r="B82" s="8" t="s">
        <v>5</v>
      </c>
      <c r="C82" s="9">
        <v>346.12120000000004</v>
      </c>
      <c r="D82" s="9">
        <v>298.48040000000003</v>
      </c>
      <c r="E82" s="9" t="s">
        <v>17</v>
      </c>
      <c r="F82" s="8" t="s">
        <v>11</v>
      </c>
      <c r="G82" s="10">
        <f t="shared" si="1"/>
        <v>644.60160000000008</v>
      </c>
      <c r="H82" s="3"/>
    </row>
    <row r="83" spans="1:8" x14ac:dyDescent="0.35">
      <c r="A83" s="7">
        <v>44406</v>
      </c>
      <c r="B83" s="8" t="s">
        <v>5</v>
      </c>
      <c r="C83" s="9">
        <v>572.69030000000009</v>
      </c>
      <c r="D83" s="9">
        <v>71.770400000000009</v>
      </c>
      <c r="E83" s="9" t="s">
        <v>17</v>
      </c>
      <c r="F83" s="8" t="s">
        <v>10</v>
      </c>
      <c r="G83" s="10">
        <f t="shared" si="1"/>
        <v>644.46070000000009</v>
      </c>
      <c r="H83" s="3"/>
    </row>
    <row r="84" spans="1:8" x14ac:dyDescent="0.35">
      <c r="A84" s="7">
        <v>44408</v>
      </c>
      <c r="B84" s="8" t="s">
        <v>4</v>
      </c>
      <c r="C84" s="9">
        <v>69.216000000000008</v>
      </c>
      <c r="D84" s="9">
        <v>292.96139999999997</v>
      </c>
      <c r="E84" s="9" t="s">
        <v>17</v>
      </c>
      <c r="F84" s="8" t="s">
        <v>11</v>
      </c>
      <c r="G84" s="10">
        <f t="shared" si="1"/>
        <v>362.17739999999998</v>
      </c>
      <c r="H84" s="3"/>
    </row>
    <row r="85" spans="1:8" x14ac:dyDescent="0.35">
      <c r="A85" s="7">
        <v>44423</v>
      </c>
      <c r="B85" s="8" t="s">
        <v>4</v>
      </c>
      <c r="C85" s="9">
        <v>309.15449999999998</v>
      </c>
      <c r="D85" s="9">
        <v>167.54349999999999</v>
      </c>
      <c r="E85" s="9" t="s">
        <v>16</v>
      </c>
      <c r="F85" s="8" t="s">
        <v>11</v>
      </c>
      <c r="G85" s="10">
        <f t="shared" si="1"/>
        <v>476.69799999999998</v>
      </c>
      <c r="H85" s="3"/>
    </row>
    <row r="86" spans="1:8" x14ac:dyDescent="0.35">
      <c r="A86" s="7">
        <v>44424</v>
      </c>
      <c r="B86" s="8" t="s">
        <v>5</v>
      </c>
      <c r="C86" s="9">
        <v>564.44000000000005</v>
      </c>
      <c r="D86" s="9">
        <v>225.30559999999997</v>
      </c>
      <c r="E86" s="9" t="s">
        <v>16</v>
      </c>
      <c r="F86" s="8" t="s">
        <v>12</v>
      </c>
      <c r="G86" s="10">
        <f t="shared" si="1"/>
        <v>789.74559999999997</v>
      </c>
      <c r="H86" s="3"/>
    </row>
    <row r="87" spans="1:8" x14ac:dyDescent="0.35">
      <c r="A87" s="7">
        <v>44434</v>
      </c>
      <c r="B87" s="8" t="s">
        <v>6</v>
      </c>
      <c r="C87" s="9">
        <v>5.0985000000000005</v>
      </c>
      <c r="D87" s="9">
        <v>177.5772</v>
      </c>
      <c r="E87" s="9" t="s">
        <v>16</v>
      </c>
      <c r="F87" s="8" t="s">
        <v>12</v>
      </c>
      <c r="G87" s="10">
        <f t="shared" si="1"/>
        <v>182.67570000000001</v>
      </c>
      <c r="H87" s="3"/>
    </row>
    <row r="88" spans="1:8" x14ac:dyDescent="0.35">
      <c r="A88" s="7">
        <v>44438</v>
      </c>
      <c r="B88" s="8" t="s">
        <v>5</v>
      </c>
      <c r="C88" s="9">
        <v>570.88779999999997</v>
      </c>
      <c r="D88" s="9">
        <v>0</v>
      </c>
      <c r="E88" s="9" t="s">
        <v>16</v>
      </c>
      <c r="F88" s="8" t="s">
        <v>10</v>
      </c>
      <c r="G88" s="10">
        <f t="shared" si="1"/>
        <v>570.88779999999997</v>
      </c>
      <c r="H88" s="3"/>
    </row>
    <row r="89" spans="1:8" x14ac:dyDescent="0.35">
      <c r="A89" s="7">
        <v>44440</v>
      </c>
      <c r="B89" s="8" t="s">
        <v>5</v>
      </c>
      <c r="C89" s="9">
        <v>0</v>
      </c>
      <c r="D89" s="9">
        <v>130.78019999999998</v>
      </c>
      <c r="E89" s="9" t="s">
        <v>16</v>
      </c>
      <c r="F89" s="8" t="s">
        <v>13</v>
      </c>
      <c r="G89" s="10">
        <f t="shared" si="1"/>
        <v>130.78019999999998</v>
      </c>
      <c r="H89" s="3"/>
    </row>
    <row r="90" spans="1:8" x14ac:dyDescent="0.35">
      <c r="A90" s="7">
        <v>44449</v>
      </c>
      <c r="B90" s="8" t="s">
        <v>6</v>
      </c>
      <c r="C90" s="9">
        <v>201.9624</v>
      </c>
      <c r="D90" s="9">
        <v>235.89449999999999</v>
      </c>
      <c r="E90" s="9" t="s">
        <v>16</v>
      </c>
      <c r="F90" s="8" t="s">
        <v>12</v>
      </c>
      <c r="G90" s="10">
        <f t="shared" si="1"/>
        <v>437.8569</v>
      </c>
      <c r="H90" s="3"/>
    </row>
    <row r="91" spans="1:8" x14ac:dyDescent="0.35">
      <c r="A91" s="7">
        <v>44451</v>
      </c>
      <c r="B91" s="8" t="s">
        <v>3</v>
      </c>
      <c r="C91" s="9">
        <v>201.38559999999998</v>
      </c>
      <c r="D91" s="9">
        <v>267.38249999999999</v>
      </c>
      <c r="E91" s="9" t="s">
        <v>17</v>
      </c>
      <c r="F91" s="8" t="s">
        <v>11</v>
      </c>
      <c r="G91" s="10">
        <f t="shared" si="1"/>
        <v>468.7681</v>
      </c>
      <c r="H91" s="3"/>
    </row>
    <row r="92" spans="1:8" x14ac:dyDescent="0.35">
      <c r="A92" s="7">
        <v>44452</v>
      </c>
      <c r="B92" s="8" t="s">
        <v>4</v>
      </c>
      <c r="C92" s="9">
        <v>307.65069999999997</v>
      </c>
      <c r="D92" s="9">
        <v>247.24630000000002</v>
      </c>
      <c r="E92" s="9" t="s">
        <v>16</v>
      </c>
      <c r="F92" s="8" t="s">
        <v>13</v>
      </c>
      <c r="G92" s="10">
        <f t="shared" si="1"/>
        <v>554.89699999999993</v>
      </c>
      <c r="H92" s="3"/>
    </row>
    <row r="93" spans="1:8" x14ac:dyDescent="0.35">
      <c r="A93" s="7">
        <v>44454</v>
      </c>
      <c r="B93" s="8" t="s">
        <v>6</v>
      </c>
      <c r="C93" s="9">
        <v>144.61199999999999</v>
      </c>
      <c r="D93" s="9">
        <v>315</v>
      </c>
      <c r="E93" s="9" t="s">
        <v>16</v>
      </c>
      <c r="F93" s="8" t="s">
        <v>10</v>
      </c>
      <c r="G93" s="10">
        <f t="shared" si="1"/>
        <v>459.61199999999997</v>
      </c>
      <c r="H93" s="3"/>
    </row>
    <row r="94" spans="1:8" x14ac:dyDescent="0.35">
      <c r="A94" s="7">
        <v>44463</v>
      </c>
      <c r="B94" s="8" t="s">
        <v>4</v>
      </c>
      <c r="C94" s="9">
        <v>0</v>
      </c>
      <c r="D94" s="9">
        <v>67.527000000000001</v>
      </c>
      <c r="E94" s="9" t="s">
        <v>17</v>
      </c>
      <c r="F94" s="8" t="s">
        <v>12</v>
      </c>
      <c r="G94" s="10">
        <f t="shared" si="1"/>
        <v>67.527000000000001</v>
      </c>
      <c r="H94" s="3"/>
    </row>
    <row r="95" spans="1:8" x14ac:dyDescent="0.35">
      <c r="A95" s="7">
        <v>44464</v>
      </c>
      <c r="B95" s="8" t="s">
        <v>5</v>
      </c>
      <c r="C95" s="9">
        <v>589.16</v>
      </c>
      <c r="D95" s="9">
        <v>238.64490000000001</v>
      </c>
      <c r="E95" s="9" t="s">
        <v>17</v>
      </c>
      <c r="F95" s="8" t="s">
        <v>11</v>
      </c>
      <c r="G95" s="10">
        <f t="shared" si="1"/>
        <v>827.80489999999998</v>
      </c>
      <c r="H95" s="3"/>
    </row>
    <row r="96" spans="1:8" x14ac:dyDescent="0.35">
      <c r="A96" s="7">
        <v>44468</v>
      </c>
      <c r="B96" s="8" t="s">
        <v>4</v>
      </c>
      <c r="C96" s="9">
        <v>423.8553</v>
      </c>
      <c r="D96" s="9">
        <v>86.906400000000019</v>
      </c>
      <c r="E96" s="9" t="s">
        <v>16</v>
      </c>
      <c r="F96" s="8" t="s">
        <v>10</v>
      </c>
      <c r="G96" s="10">
        <f t="shared" si="1"/>
        <v>510.76170000000002</v>
      </c>
      <c r="H96" s="3"/>
    </row>
    <row r="97" spans="1:8" x14ac:dyDescent="0.35">
      <c r="A97" s="7">
        <v>44470</v>
      </c>
      <c r="B97" s="8" t="s">
        <v>3</v>
      </c>
      <c r="C97" s="9">
        <v>0</v>
      </c>
      <c r="D97" s="9">
        <v>121.56199999999998</v>
      </c>
      <c r="E97" s="9" t="s">
        <v>16</v>
      </c>
      <c r="F97" s="8" t="s">
        <v>12</v>
      </c>
      <c r="G97" s="10">
        <f t="shared" si="1"/>
        <v>121.56199999999998</v>
      </c>
      <c r="H97" s="3"/>
    </row>
    <row r="98" spans="1:8" x14ac:dyDescent="0.35">
      <c r="A98" s="7">
        <v>44471</v>
      </c>
      <c r="B98" s="8" t="s">
        <v>3</v>
      </c>
      <c r="C98" s="9">
        <v>7.2923999999999998</v>
      </c>
      <c r="D98" s="9">
        <v>216.4896</v>
      </c>
      <c r="E98" s="9" t="s">
        <v>16</v>
      </c>
      <c r="F98" s="8" t="s">
        <v>10</v>
      </c>
      <c r="G98" s="10">
        <f t="shared" si="1"/>
        <v>223.78199999999998</v>
      </c>
      <c r="H98" s="3"/>
    </row>
    <row r="99" spans="1:8" x14ac:dyDescent="0.35">
      <c r="A99" s="7">
        <v>44472</v>
      </c>
      <c r="B99" s="8" t="s">
        <v>6</v>
      </c>
      <c r="C99" s="9">
        <v>424.19519999999994</v>
      </c>
      <c r="D99" s="9">
        <v>110.6784</v>
      </c>
      <c r="E99" s="9" t="s">
        <v>17</v>
      </c>
      <c r="F99" s="8" t="s">
        <v>10</v>
      </c>
      <c r="G99" s="10">
        <f t="shared" si="1"/>
        <v>534.8735999999999</v>
      </c>
      <c r="H99" s="3"/>
    </row>
    <row r="100" spans="1:8" x14ac:dyDescent="0.35">
      <c r="A100" s="7">
        <v>44473</v>
      </c>
      <c r="B100" s="8" t="s">
        <v>4</v>
      </c>
      <c r="C100" s="9">
        <v>130.70699999999999</v>
      </c>
      <c r="D100" s="9">
        <v>134.1764</v>
      </c>
      <c r="E100" s="9" t="s">
        <v>16</v>
      </c>
      <c r="F100" s="8" t="s">
        <v>13</v>
      </c>
      <c r="G100" s="10">
        <f t="shared" si="1"/>
        <v>264.88339999999999</v>
      </c>
      <c r="H100" s="3"/>
    </row>
    <row r="101" spans="1:8" x14ac:dyDescent="0.35">
      <c r="A101" s="7">
        <v>44481</v>
      </c>
      <c r="B101" s="8" t="s">
        <v>4</v>
      </c>
      <c r="C101" s="9">
        <v>145.27119999999999</v>
      </c>
      <c r="D101" s="9">
        <v>266.10110000000003</v>
      </c>
      <c r="E101" s="9" t="s">
        <v>17</v>
      </c>
      <c r="F101" s="8" t="s">
        <v>11</v>
      </c>
      <c r="G101" s="10">
        <f t="shared" si="1"/>
        <v>411.3723</v>
      </c>
      <c r="H101" s="3"/>
    </row>
    <row r="102" spans="1:8" x14ac:dyDescent="0.35">
      <c r="A102" s="7">
        <v>44482</v>
      </c>
      <c r="B102" s="8" t="s">
        <v>3</v>
      </c>
      <c r="C102" s="9">
        <v>558.7029</v>
      </c>
      <c r="D102" s="9">
        <v>97.789500000000004</v>
      </c>
      <c r="E102" s="9" t="s">
        <v>17</v>
      </c>
      <c r="F102" s="8" t="s">
        <v>11</v>
      </c>
      <c r="G102" s="10">
        <f t="shared" si="1"/>
        <v>656.49239999999998</v>
      </c>
      <c r="H102" s="3"/>
    </row>
    <row r="103" spans="1:8" x14ac:dyDescent="0.35">
      <c r="A103" s="7">
        <v>44483</v>
      </c>
      <c r="B103" s="8" t="s">
        <v>6</v>
      </c>
      <c r="C103" s="9">
        <v>531.5933</v>
      </c>
      <c r="D103" s="9">
        <v>210</v>
      </c>
      <c r="E103" s="9" t="s">
        <v>17</v>
      </c>
      <c r="F103" s="8" t="s">
        <v>11</v>
      </c>
      <c r="G103" s="10">
        <f t="shared" si="1"/>
        <v>741.5933</v>
      </c>
      <c r="H103" s="3"/>
    </row>
    <row r="104" spans="1:8" x14ac:dyDescent="0.35">
      <c r="A104" s="7">
        <v>44483</v>
      </c>
      <c r="B104" s="8" t="s">
        <v>6</v>
      </c>
      <c r="C104" s="9">
        <v>0</v>
      </c>
      <c r="D104" s="9">
        <v>294.74280000000005</v>
      </c>
      <c r="E104" s="9" t="s">
        <v>16</v>
      </c>
      <c r="F104" s="8" t="s">
        <v>12</v>
      </c>
      <c r="G104" s="10">
        <f t="shared" si="1"/>
        <v>294.74280000000005</v>
      </c>
      <c r="H104" s="3"/>
    </row>
    <row r="105" spans="1:8" x14ac:dyDescent="0.35">
      <c r="A105" s="7">
        <v>44485</v>
      </c>
      <c r="B105" s="8" t="s">
        <v>3</v>
      </c>
      <c r="C105" s="9">
        <v>82.4</v>
      </c>
      <c r="D105" s="9">
        <v>136.3674</v>
      </c>
      <c r="E105" s="9" t="s">
        <v>16</v>
      </c>
      <c r="F105" s="8" t="s">
        <v>13</v>
      </c>
      <c r="G105" s="10">
        <f t="shared" si="1"/>
        <v>218.76740000000001</v>
      </c>
      <c r="H105" s="3"/>
    </row>
    <row r="106" spans="1:8" x14ac:dyDescent="0.35">
      <c r="A106" s="7">
        <v>44487</v>
      </c>
      <c r="B106" s="8" t="s">
        <v>6</v>
      </c>
      <c r="C106" s="9">
        <v>68.330199999999991</v>
      </c>
      <c r="D106" s="9">
        <v>305.67680000000001</v>
      </c>
      <c r="E106" s="9" t="s">
        <v>17</v>
      </c>
      <c r="F106" s="8" t="s">
        <v>12</v>
      </c>
      <c r="G106" s="10">
        <f t="shared" si="1"/>
        <v>374.00700000000001</v>
      </c>
      <c r="H106" s="3"/>
    </row>
    <row r="107" spans="1:8" x14ac:dyDescent="0.35">
      <c r="A107" s="7">
        <v>44489</v>
      </c>
      <c r="B107" s="8" t="s">
        <v>5</v>
      </c>
      <c r="C107" s="9">
        <v>331.00080000000003</v>
      </c>
      <c r="D107" s="9">
        <v>151.74769999999998</v>
      </c>
      <c r="E107" s="9" t="s">
        <v>17</v>
      </c>
      <c r="F107" s="8" t="s">
        <v>12</v>
      </c>
      <c r="G107" s="10">
        <f t="shared" si="1"/>
        <v>482.74850000000004</v>
      </c>
      <c r="H107" s="3"/>
    </row>
    <row r="108" spans="1:8" x14ac:dyDescent="0.35">
      <c r="A108" s="7">
        <v>44492</v>
      </c>
      <c r="B108" s="8" t="s">
        <v>4</v>
      </c>
      <c r="C108" s="9">
        <v>511.20959999999997</v>
      </c>
      <c r="D108" s="9">
        <v>227.75989999999999</v>
      </c>
      <c r="E108" s="9" t="s">
        <v>16</v>
      </c>
      <c r="F108" s="8" t="s">
        <v>12</v>
      </c>
      <c r="G108" s="10">
        <f t="shared" si="1"/>
        <v>738.96949999999993</v>
      </c>
      <c r="H108" s="3"/>
    </row>
    <row r="109" spans="1:8" x14ac:dyDescent="0.35">
      <c r="A109" s="7">
        <v>44494</v>
      </c>
      <c r="B109" s="8" t="s">
        <v>3</v>
      </c>
      <c r="C109" s="9">
        <v>442.11720000000003</v>
      </c>
      <c r="D109" s="9">
        <v>208.21149999999997</v>
      </c>
      <c r="E109" s="9" t="s">
        <v>17</v>
      </c>
      <c r="F109" s="8" t="s">
        <v>12</v>
      </c>
      <c r="G109" s="10">
        <f t="shared" si="1"/>
        <v>650.32870000000003</v>
      </c>
      <c r="H109" s="3"/>
    </row>
    <row r="110" spans="1:8" x14ac:dyDescent="0.35">
      <c r="A110" s="7">
        <v>44495</v>
      </c>
      <c r="B110" s="8" t="s">
        <v>4</v>
      </c>
      <c r="C110" s="9">
        <v>540.54399999999998</v>
      </c>
      <c r="D110" s="9">
        <v>98.43480000000001</v>
      </c>
      <c r="E110" s="9" t="s">
        <v>17</v>
      </c>
      <c r="F110" s="8" t="s">
        <v>12</v>
      </c>
      <c r="G110" s="10">
        <f t="shared" si="1"/>
        <v>638.97879999999998</v>
      </c>
      <c r="H110" s="3"/>
    </row>
  </sheetData>
  <sortState xmlns:xlrd2="http://schemas.microsoft.com/office/spreadsheetml/2017/richdata2" ref="A2:D110">
    <sortCondition ref="A3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INCIDENTS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2013-03-24T14:16:53Z</dcterms:created>
  <dcterms:modified xsi:type="dcterms:W3CDTF">2020-06-24T07:47:39Z</dcterms:modified>
</cp:coreProperties>
</file>